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B5F59F1D-B189-4CE5-9203-12E630E0A0F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nman-Bnutagir" sheetId="2" r:id="rId1"/>
    <sheet name="Vcharman" sheetId="3" r:id="rId2"/>
  </sheets>
  <definedNames>
    <definedName name="_xlnm._FilterDatabase" localSheetId="0" hidden="1">'Gnman-Bnutagir'!$A$6:$L$37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37" i="2" l="1"/>
  <c r="G36" i="2" l="1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 l="1"/>
  <c r="G14" i="2"/>
  <c r="G13" i="2"/>
  <c r="G12" i="2"/>
  <c r="G11" i="2"/>
  <c r="G10" i="2"/>
  <c r="G9" i="2"/>
  <c r="G8" i="2"/>
  <c r="G7" i="2"/>
  <c r="A10" i="3" l="1"/>
  <c r="B10" i="3"/>
  <c r="C10" i="3"/>
  <c r="A11" i="3"/>
  <c r="B11" i="3"/>
  <c r="C11" i="3"/>
  <c r="A12" i="3"/>
  <c r="B12" i="3"/>
  <c r="C12" i="3"/>
  <c r="A13" i="3"/>
  <c r="B13" i="3"/>
  <c r="C13" i="3"/>
  <c r="A14" i="3"/>
  <c r="B14" i="3"/>
  <c r="C14" i="3"/>
  <c r="A15" i="3"/>
  <c r="B15" i="3"/>
  <c r="C15" i="3"/>
  <c r="A16" i="3"/>
  <c r="B16" i="3"/>
  <c r="C16" i="3"/>
  <c r="A17" i="3"/>
  <c r="B17" i="3"/>
  <c r="C17" i="3"/>
  <c r="A18" i="3"/>
  <c r="B18" i="3"/>
  <c r="C18" i="3"/>
  <c r="A19" i="3"/>
  <c r="B19" i="3"/>
  <c r="C19" i="3"/>
  <c r="A20" i="3"/>
  <c r="B20" i="3"/>
  <c r="C20" i="3"/>
  <c r="A21" i="3"/>
  <c r="B21" i="3"/>
  <c r="C21" i="3"/>
  <c r="A22" i="3"/>
  <c r="B22" i="3"/>
  <c r="C22" i="3"/>
  <c r="A23" i="3"/>
  <c r="B23" i="3"/>
  <c r="C23" i="3"/>
  <c r="A24" i="3"/>
  <c r="B24" i="3"/>
  <c r="C24" i="3"/>
  <c r="A25" i="3"/>
  <c r="B25" i="3"/>
  <c r="C25" i="3"/>
  <c r="A26" i="3"/>
  <c r="B26" i="3"/>
  <c r="C26" i="3"/>
  <c r="A27" i="3"/>
  <c r="B27" i="3"/>
  <c r="C27" i="3"/>
  <c r="A28" i="3"/>
  <c r="B28" i="3"/>
  <c r="C28" i="3"/>
  <c r="A29" i="3"/>
  <c r="B29" i="3"/>
  <c r="C29" i="3"/>
  <c r="A30" i="3"/>
  <c r="B30" i="3"/>
  <c r="C30" i="3"/>
  <c r="A31" i="3"/>
  <c r="B31" i="3"/>
  <c r="C31" i="3"/>
  <c r="A32" i="3"/>
  <c r="B32" i="3"/>
  <c r="C32" i="3"/>
  <c r="A33" i="3"/>
  <c r="B33" i="3"/>
  <c r="C33" i="3"/>
  <c r="A34" i="3"/>
  <c r="B34" i="3"/>
  <c r="C34" i="3"/>
  <c r="A35" i="3"/>
  <c r="B35" i="3"/>
  <c r="C35" i="3"/>
  <c r="A36" i="3"/>
  <c r="B36" i="3"/>
  <c r="C36" i="3"/>
  <c r="A37" i="3"/>
  <c r="B37" i="3"/>
  <c r="C37" i="3"/>
  <c r="A38" i="3"/>
  <c r="B38" i="3"/>
  <c r="C38" i="3"/>
  <c r="C9" i="3"/>
  <c r="B9" i="3"/>
  <c r="A9" i="3"/>
  <c r="K9" i="2" l="1"/>
  <c r="K34" i="2"/>
  <c r="K27" i="2"/>
  <c r="K26" i="2"/>
  <c r="K20" i="2" l="1"/>
  <c r="K29" i="2"/>
  <c r="K21" i="2"/>
  <c r="K7" i="2"/>
  <c r="K12" i="2"/>
  <c r="K13" i="2"/>
  <c r="K14" i="2"/>
  <c r="K16" i="2"/>
  <c r="K35" i="2"/>
  <c r="K19" i="2"/>
  <c r="K17" i="2"/>
  <c r="K18" i="2"/>
  <c r="K22" i="2"/>
  <c r="K23" i="2"/>
  <c r="K36" i="2"/>
  <c r="K24" i="2"/>
  <c r="K25" i="2"/>
  <c r="K32" i="2"/>
  <c r="K33" i="2"/>
  <c r="K30" i="2"/>
  <c r="K31" i="2"/>
  <c r="K8" i="2"/>
  <c r="K10" i="2"/>
  <c r="K11" i="2"/>
  <c r="K15" i="2"/>
  <c r="K28" i="2"/>
  <c r="E38" i="3"/>
  <c r="F38" i="3" s="1"/>
  <c r="G38" i="3" s="1"/>
  <c r="H38" i="3" s="1"/>
  <c r="I38" i="3" s="1"/>
  <c r="J38" i="3" s="1"/>
  <c r="K38" i="3" s="1"/>
  <c r="L38" i="3" s="1"/>
  <c r="E37" i="3"/>
  <c r="F37" i="3" s="1"/>
  <c r="G37" i="3" s="1"/>
  <c r="H37" i="3" s="1"/>
  <c r="I37" i="3" s="1"/>
  <c r="J37" i="3" s="1"/>
  <c r="K37" i="3" s="1"/>
  <c r="L37" i="3" s="1"/>
  <c r="E36" i="3"/>
  <c r="F36" i="3" s="1"/>
  <c r="G36" i="3" s="1"/>
  <c r="H36" i="3" s="1"/>
  <c r="I36" i="3" s="1"/>
  <c r="J36" i="3" s="1"/>
  <c r="K36" i="3" s="1"/>
  <c r="L36" i="3" s="1"/>
  <c r="E35" i="3"/>
  <c r="F35" i="3" s="1"/>
  <c r="G35" i="3" s="1"/>
  <c r="H35" i="3" s="1"/>
  <c r="I35" i="3" s="1"/>
  <c r="J35" i="3" s="1"/>
  <c r="K35" i="3" s="1"/>
  <c r="L35" i="3" s="1"/>
  <c r="E34" i="3"/>
  <c r="F34" i="3" s="1"/>
  <c r="G34" i="3" s="1"/>
  <c r="H34" i="3" s="1"/>
  <c r="I34" i="3" s="1"/>
  <c r="J34" i="3" s="1"/>
  <c r="K34" i="3" s="1"/>
  <c r="L34" i="3" s="1"/>
  <c r="E33" i="3"/>
  <c r="F33" i="3" s="1"/>
  <c r="G33" i="3" s="1"/>
  <c r="H33" i="3" s="1"/>
  <c r="I33" i="3" s="1"/>
  <c r="J33" i="3" s="1"/>
  <c r="K33" i="3" s="1"/>
  <c r="L33" i="3" s="1"/>
  <c r="E32" i="3"/>
  <c r="F32" i="3" s="1"/>
  <c r="G32" i="3" s="1"/>
  <c r="H32" i="3" s="1"/>
  <c r="I32" i="3" s="1"/>
  <c r="J32" i="3" s="1"/>
  <c r="K32" i="3" s="1"/>
  <c r="L32" i="3" s="1"/>
  <c r="E31" i="3"/>
  <c r="F31" i="3" s="1"/>
  <c r="G31" i="3" s="1"/>
  <c r="H31" i="3" s="1"/>
  <c r="I31" i="3" s="1"/>
  <c r="J31" i="3" s="1"/>
  <c r="K31" i="3" s="1"/>
  <c r="L31" i="3" s="1"/>
  <c r="E30" i="3"/>
  <c r="F30" i="3" s="1"/>
  <c r="G30" i="3" s="1"/>
  <c r="H30" i="3" s="1"/>
  <c r="I30" i="3" s="1"/>
  <c r="J30" i="3" s="1"/>
  <c r="K30" i="3" s="1"/>
  <c r="L30" i="3" s="1"/>
  <c r="E29" i="3"/>
  <c r="F29" i="3" s="1"/>
  <c r="G29" i="3" s="1"/>
  <c r="H29" i="3" s="1"/>
  <c r="I29" i="3" s="1"/>
  <c r="J29" i="3" s="1"/>
  <c r="K29" i="3" s="1"/>
  <c r="L29" i="3" s="1"/>
  <c r="E28" i="3"/>
  <c r="F28" i="3" s="1"/>
  <c r="G28" i="3" s="1"/>
  <c r="H28" i="3" s="1"/>
  <c r="I28" i="3" s="1"/>
  <c r="J28" i="3" s="1"/>
  <c r="K28" i="3" s="1"/>
  <c r="L28" i="3" s="1"/>
  <c r="E27" i="3"/>
  <c r="F27" i="3" s="1"/>
  <c r="G27" i="3" s="1"/>
  <c r="H27" i="3" s="1"/>
  <c r="I27" i="3" s="1"/>
  <c r="J27" i="3" s="1"/>
  <c r="K27" i="3" s="1"/>
  <c r="L27" i="3" s="1"/>
  <c r="E26" i="3"/>
  <c r="F26" i="3" s="1"/>
  <c r="G26" i="3" s="1"/>
  <c r="H26" i="3" s="1"/>
  <c r="I26" i="3" s="1"/>
  <c r="J26" i="3" s="1"/>
  <c r="K26" i="3" s="1"/>
  <c r="L26" i="3" s="1"/>
  <c r="E25" i="3"/>
  <c r="F25" i="3" s="1"/>
  <c r="G25" i="3" s="1"/>
  <c r="H25" i="3" s="1"/>
  <c r="I25" i="3" s="1"/>
  <c r="J25" i="3" s="1"/>
  <c r="K25" i="3" s="1"/>
  <c r="L25" i="3" s="1"/>
  <c r="E24" i="3"/>
  <c r="F24" i="3" s="1"/>
  <c r="G24" i="3" s="1"/>
  <c r="H24" i="3" s="1"/>
  <c r="I24" i="3" s="1"/>
  <c r="J24" i="3" s="1"/>
  <c r="K24" i="3" s="1"/>
  <c r="L24" i="3" s="1"/>
  <c r="E23" i="3"/>
  <c r="F23" i="3" s="1"/>
  <c r="G23" i="3" s="1"/>
  <c r="H23" i="3" s="1"/>
  <c r="I23" i="3" s="1"/>
  <c r="J23" i="3" s="1"/>
  <c r="K23" i="3" s="1"/>
  <c r="L23" i="3" s="1"/>
  <c r="E22" i="3"/>
  <c r="F22" i="3" s="1"/>
  <c r="G22" i="3" s="1"/>
  <c r="H22" i="3" s="1"/>
  <c r="I22" i="3" s="1"/>
  <c r="J22" i="3" s="1"/>
  <c r="K22" i="3" s="1"/>
  <c r="L22" i="3" s="1"/>
  <c r="E21" i="3"/>
  <c r="F21" i="3" s="1"/>
  <c r="G21" i="3" s="1"/>
  <c r="H21" i="3" s="1"/>
  <c r="I21" i="3" s="1"/>
  <c r="J21" i="3" s="1"/>
  <c r="K21" i="3" s="1"/>
  <c r="L21" i="3" s="1"/>
  <c r="E20" i="3"/>
  <c r="F20" i="3" s="1"/>
  <c r="G20" i="3" s="1"/>
  <c r="H20" i="3" s="1"/>
  <c r="I20" i="3" s="1"/>
  <c r="J20" i="3" s="1"/>
  <c r="K20" i="3" s="1"/>
  <c r="L20" i="3" s="1"/>
  <c r="E19" i="3"/>
  <c r="F19" i="3" s="1"/>
  <c r="G19" i="3" s="1"/>
  <c r="H19" i="3" s="1"/>
  <c r="I19" i="3" s="1"/>
  <c r="J19" i="3" s="1"/>
  <c r="K19" i="3" s="1"/>
  <c r="L19" i="3" s="1"/>
  <c r="E18" i="3"/>
  <c r="F18" i="3" s="1"/>
  <c r="G18" i="3" s="1"/>
  <c r="H18" i="3" s="1"/>
  <c r="I18" i="3" s="1"/>
  <c r="J18" i="3" s="1"/>
  <c r="K18" i="3" s="1"/>
  <c r="L18" i="3" s="1"/>
  <c r="E17" i="3"/>
  <c r="F17" i="3" s="1"/>
  <c r="G17" i="3" s="1"/>
  <c r="H17" i="3" s="1"/>
  <c r="I17" i="3" s="1"/>
  <c r="J17" i="3" s="1"/>
  <c r="K17" i="3" s="1"/>
  <c r="L17" i="3" s="1"/>
  <c r="E16" i="3"/>
  <c r="F16" i="3" s="1"/>
  <c r="G16" i="3" s="1"/>
  <c r="H16" i="3" s="1"/>
  <c r="I16" i="3" s="1"/>
  <c r="J16" i="3" s="1"/>
  <c r="K16" i="3" s="1"/>
  <c r="L16" i="3" s="1"/>
  <c r="E15" i="3"/>
  <c r="F15" i="3" s="1"/>
  <c r="G15" i="3" s="1"/>
  <c r="H15" i="3" s="1"/>
  <c r="I15" i="3" s="1"/>
  <c r="J15" i="3" s="1"/>
  <c r="K15" i="3" s="1"/>
  <c r="L15" i="3" s="1"/>
  <c r="E14" i="3"/>
  <c r="F14" i="3" s="1"/>
  <c r="G14" i="3" s="1"/>
  <c r="H14" i="3" s="1"/>
  <c r="I14" i="3" s="1"/>
  <c r="J14" i="3" s="1"/>
  <c r="K14" i="3" s="1"/>
  <c r="L14" i="3" s="1"/>
  <c r="E13" i="3"/>
  <c r="F13" i="3" s="1"/>
  <c r="G13" i="3" s="1"/>
  <c r="H13" i="3" s="1"/>
  <c r="I13" i="3" s="1"/>
  <c r="J13" i="3" s="1"/>
  <c r="K13" i="3" s="1"/>
  <c r="L13" i="3" s="1"/>
  <c r="E12" i="3"/>
  <c r="F12" i="3" s="1"/>
  <c r="G12" i="3" s="1"/>
  <c r="H12" i="3" s="1"/>
  <c r="I12" i="3" s="1"/>
  <c r="J12" i="3" s="1"/>
  <c r="K12" i="3" s="1"/>
  <c r="L12" i="3" s="1"/>
  <c r="E11" i="3"/>
  <c r="F11" i="3" s="1"/>
  <c r="G11" i="3" s="1"/>
  <c r="H11" i="3" s="1"/>
  <c r="I11" i="3" s="1"/>
  <c r="J11" i="3" s="1"/>
  <c r="K11" i="3" s="1"/>
  <c r="L11" i="3" s="1"/>
  <c r="E10" i="3"/>
  <c r="F10" i="3" s="1"/>
  <c r="G10" i="3" s="1"/>
  <c r="H10" i="3" s="1"/>
  <c r="I10" i="3" s="1"/>
  <c r="J10" i="3" s="1"/>
  <c r="K10" i="3" s="1"/>
  <c r="L10" i="3" s="1"/>
  <c r="E9" i="3"/>
  <c r="F9" i="3" s="1"/>
  <c r="G9" i="3" s="1"/>
  <c r="H9" i="3" s="1"/>
  <c r="I9" i="3" s="1"/>
  <c r="J9" i="3" s="1"/>
  <c r="K9" i="3" s="1"/>
  <c r="L9" i="3" s="1"/>
  <c r="L37" i="2" l="1"/>
</calcChain>
</file>

<file path=xl/sharedStrings.xml><?xml version="1.0" encoding="utf-8"?>
<sst xmlns="http://schemas.openxmlformats.org/spreadsheetml/2006/main" count="199" uniqueCount="106">
  <si>
    <t>անվանումը</t>
  </si>
  <si>
    <t>համակարգիչ/компьютер</t>
  </si>
  <si>
    <t>30211220/8</t>
  </si>
  <si>
    <t>30211220/9</t>
  </si>
  <si>
    <t xml:space="preserve">մոնիտոր համակարգչային 
24 դյույմ/монитор 24 дюйм
</t>
  </si>
  <si>
    <t>30237490/7</t>
  </si>
  <si>
    <t xml:space="preserve">մոնիտոր համակարգչային 
27 դյույմ/монитор 27 дюйм
</t>
  </si>
  <si>
    <t>30237490/8</t>
  </si>
  <si>
    <t>30237490/9</t>
  </si>
  <si>
    <t>մոնոբլոկ/моноблок</t>
  </si>
  <si>
    <t>30211280/1</t>
  </si>
  <si>
    <t>30211280/2</t>
  </si>
  <si>
    <t>30211200/27</t>
  </si>
  <si>
    <t>դյուրակիր համակարգիչ/ноутбук</t>
  </si>
  <si>
    <t>30211200/28</t>
  </si>
  <si>
    <t>հեռուստացույց 50 դյույմ 4К/телевизор 50 дюйм 4К</t>
  </si>
  <si>
    <t>տպիչ լազեռային սև-սպիտակ 3-ը 1-ում/принтер лазерный черно-белый 3-и в 1-ом</t>
  </si>
  <si>
    <t>30232110/1</t>
  </si>
  <si>
    <t>տպիչ լազերային սև-սպիտակ 3-ը 1-ում վերևի բնիկով/принтер лазерный черно-белый 3-и в 1-ом с верхним слотом</t>
  </si>
  <si>
    <t>30232110/2</t>
  </si>
  <si>
    <t>տպիչ լազերային սև-սպիտակ 3-ը 1-ում վերևի բնիկով A3 ֆորմատի/ принтер лазерный черно-белый 3-и в 1-ом с верхним слотом А3 формата</t>
  </si>
  <si>
    <t>30232110/3</t>
  </si>
  <si>
    <t>տպիչ լազերային գույնավոր 3-ը 1-ում վերևի բնիկով/принтер лазерный цветной черно-белый 3-и в 1-ом с верхним слотом</t>
  </si>
  <si>
    <t>30232130/1</t>
  </si>
  <si>
    <t>համակարգչային ստեղնաշար մկնիկով` լարային/клавиатура+мышь проводная</t>
  </si>
  <si>
    <t>30237460/1</t>
  </si>
  <si>
    <t>30237460/2</t>
  </si>
  <si>
    <t>համակարգչային ստեղնաշար մկնիկով անլար/клавиатура+мышь безпроводная</t>
  </si>
  <si>
    <t>համակարգչային տեսախցիկ/камера для компьютера</t>
  </si>
  <si>
    <t>համակարգչային դինամիկ/компьютерные динамики</t>
  </si>
  <si>
    <t>պրոեկտոր՝ իրեն համապատասխան կախիչով/проектор</t>
  </si>
  <si>
    <t>պրոյեկտորի էկրան 200*200մմ/экран проектора</t>
  </si>
  <si>
    <t>HDMI մալուխ/кабель HDMI</t>
  </si>
  <si>
    <t>կրիչ արտաքին մեծ հիշողությամբ/USB-флеш-накопитель</t>
  </si>
  <si>
    <t>30232480/1</t>
  </si>
  <si>
    <t>դիկտոֆոն/диктофон</t>
  </si>
  <si>
    <t xml:space="preserve">ռադիոկայան/
радиостанция
</t>
  </si>
  <si>
    <t xml:space="preserve">անխափան սնուցման սարք (UPS)/Источник бесперебойного питания </t>
  </si>
  <si>
    <t xml:space="preserve">անխափան սնուցման սարքի մարտկոց/аккумулятор источника бесперебойного питания </t>
  </si>
  <si>
    <t>օպերատիվ հիշողության (RAM) մոդուլ DDR4 8Gb 3200Mhz/модуль оперативной памяти</t>
  </si>
  <si>
    <t>ներքին SSD կրիչ 500GB/внутрений накопитель</t>
  </si>
  <si>
    <t>30232480/2</t>
  </si>
  <si>
    <t>ցանցային կառավարվող կոմուտատոր (Aggregation Switch)/сетевой комутатор</t>
  </si>
  <si>
    <t>31211300/1</t>
  </si>
  <si>
    <t>օպտիկական մոդուլ/оптический модуль</t>
  </si>
  <si>
    <t>31211300/2</t>
  </si>
  <si>
    <t>Ֆինանսական միջոցներ նախատեսվելու դեպքում կնքվելիք համաձայնա-գիրն  երկկողմանի ստորագրելու օրվան հաշված 60 օրացուցային օրվա ընթացքում</t>
  </si>
  <si>
    <t>Товар</t>
  </si>
  <si>
    <t>номер предусмотренного приглашением лота</t>
  </si>
  <si>
    <t xml:space="preserve">промежуточный код, предусмотренный планом закупок по классификации ЕЗК (CPV)	</t>
  </si>
  <si>
    <t xml:space="preserve">наименование </t>
  </si>
  <si>
    <t>товарный знак, фирменное наименование, модель и наименование производителя **</t>
  </si>
  <si>
    <t>техническая характеристика</t>
  </si>
  <si>
    <t>единица измерения</t>
  </si>
  <si>
    <t>цена единицы/драмов РА</t>
  </si>
  <si>
    <t>общая цена/драмов РА</t>
  </si>
  <si>
    <t>общий объем</t>
  </si>
  <si>
    <t>поставки</t>
  </si>
  <si>
    <t>адрес</t>
  </si>
  <si>
    <t>подлежащее поставке количество товара</t>
  </si>
  <si>
    <t>срок</t>
  </si>
  <si>
    <t>Драмов РА</t>
  </si>
  <si>
    <t>шт</t>
  </si>
  <si>
    <t xml:space="preserve">Ереван, О. Эмина 123 </t>
  </si>
  <si>
    <t>При наличии финансовых ресурсов, в течение 60 календарных дней с даты двустороннего подписания заключаемого соглашения.</t>
  </si>
  <si>
    <t>Оплату товара предусматривается произвести в 2026 г., по месяцам, в том числе**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</si>
  <si>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</si>
  <si>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</si>
  <si>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</si>
  <si>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</si>
  <si>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</si>
  <si>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</si>
  <si>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</si>
  <si>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</si>
  <si>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Всего</t>
  </si>
  <si>
    <t>пара</t>
  </si>
  <si>
    <t xml:space="preserve">
ճարտարապետություն` x86-64 
ֆիզիկական միջուկների քանակը` առնվազն 20 
հոսքերի քանակը` առնվազն 28 
կատարման միջուկների հիմնական ժամացույցի արագությունը` առնվազն 3,4 ԳՀց 
ավտոմատ արագացման ռեժիմում առավելագույն հաճախականությունը` առնվազն 5,5 ԳՀց 
երրորդ մակարդակի քեշ հիշողության ծավալը (Լ3)` ոչ պակաս, քան 33 ՄԲ
DDR5 RAM աջակցություն` արդյունավետ հաճախականությամբ ոչ ցածր, քան 5600 MT/Վ և/կամ DDR4 ոչ ցածր, քան 3200 MT/Վ 
PCI Express տարբերակի աջակցություն` առնվազն 5.0 
ջերմային փաթեթ (Processor Բազա Power)` ոչ ավելի, քան 125 Վտ 
ներկառուցված գրաֆիկական միջուկի առկայություն
Մայր սալիկը պետք է ապահովի համատեղելիությունը առաջարկվող պրոցեսորի հետ, աջակցի DDR5 RAM-ին, ունենա առնվազն 4 հիշողության բնիկ, առնվազն 2 M. 2 միակցիչ, Ethernet ցանցի ինտերֆեյս և ներկառուցված Wi-Fi անլար մոդուլ
Օդային տիպի պրոցեսորի հովացման համակարգ, որը համատեղելի է առաջարկվող պրոցեսորի հետ, ակտիվ սառեցմամբ, առնվազն 1 հովհարով, PWM-ի աջակցությամբ` պտտման արագության ճշգրտմամբ և ջերմային էներգիայի ցրմամբ, որը բավարար է պրոցեսորը առնվազն 125 Վտ TDP-ով սառեցնելու համար
Սնուցման բլոկ` առնվազն 700W
RAM՝ 2x16 ԳԲ DDR5, առնվազն 6000Mhz
SSD՝ առնվազն 500GB
Տեսակ՝ M.2 SSD
Ինտերֆեյս՝ PCIe 4x4
Առավելագուն գրելու արագություն՝ 3900MB/s
Առավելագույն կարդալու արագություն՝ 7300MB/S
HDD՝ առնվազն 1Tb
Դիսկրետ գրաֆիկական քարտ` առնվազն 12 ԳԲ GDDR6 վիդեո հիշողությամբ, գրաֆիկայի և հաշվարկների մշակման ապարատային արագացման աջակցությամբ, PCI Express x16 միացման ինտերֆեյսով, թվային վիդեո ազդանշանի ելքի աջակցությամբ և միաժամանակ առնվազն երկու մոնիտորի հետ աշխատելու հնարավորությամբ
Մուտք՝ HDMI, VGA
архитектура: x86-64 
количество физических ядер: не менее 20 
количество потоков: не менее 28 
базовая тактовая частота производительных ядер: не менее 3,4 ГГц 
макс. частота в режиме автоматического ускорения: не менее 5,5 ГГц 
объем кэш-памяти третьего уровня (L3): не менее 33 МБ 
поддержка оперативной памяти DDR5 с эффективной частотой не ниже 5600 МТ/с и/или DDR4 не ниже 3200 МТ/с 
поддержка PCI Express версии не ниже 5.0 
тепловой пакет (Processor Base Power): не более 125 Вт 
наличие встроенного графического ядра 
Материнская плата должна обеспечивать совместимость с предлагаемым процессором, поддерживать оперативную память DDR5, иметь не менее 4 слотов памяти, не менее 2 разъемов M.2, сетевой интерфейс Ethernet и встроенный модуль беспроводной связи Wi-Fi
Система охлаждения процессора воздушного типа, совместимая с предлагаемым процессором, с активным охлаждением, количеством вентиляторов не менее 1, поддержкой PWM-регулировки скорости вращения и рассеиваемой тепловой мощностью, достаточной для охлаждения процессора с TDP не менее 125 Вт
Блок питания: не менее 700 Вт
Оперативная память: 2x16 ГБ DDR5, не менее 6000 МГц
SSD: не менее 500 ГБ
Тип: M.2 SSD
Интерфейс: PCIe 4x4
Максимальная скорость записи: 3900 МБ/с
Максимальная скорость чтения: 7300 МБ/с
HDD: не менее 1Tb
Дискретная видеокарта с объемом видеопамяти не менее 12 ГБ GDDR6, поддержкой аппаратного ускорения обработки графики и вычислений, интерфейсом подключения PCI Express x16, поддержкой вывода цифрового видеосигнала и возможностью работы не менее чем с двумя мониторами одновременно
Вход: HDMI, VGA</t>
  </si>
  <si>
    <t>Процессор для настольного персонального компьютера с архитектурой x86-64, количеством физических ядер не менее 14, количеством потоков не менее 20, максимальной тактовой частотой не менее 5,0 ГГц, поддержкой оперативной памяти DDR5, встроенным графическим ядром и тепловым пакетом не более 154 Вт
Материнская плата должна быть совместима с предлагаемым процессором, поддерживать оперативную память DDR4, иметь не менее 2 слотов расширения, не менее 2 разъемов M.2 и сетевой интерфейс Ethernet
Выходы: 2xHDMI, 1xDisplay Port
Система охлаждения процессора воздушного типа, совместимая с предлагаемым процессором, с активным охлаждением, количеством вентиляторов не менее 1 и рассеиваемой тепловой мощностью, достаточной для штатной работы процессора
ОЗУ: 2x8 ГБ DDR4, не менее 4000 МГц
SSD-накопитель: не менее 512 ГБ
Тип – M.2 SSD
Интерфейс – PCIe 3×4 NVMe
Максимальная скорость записи – 1600 МБ/с
Максимальная скорость чтения – 2000МБ/с
Оптический привод: Да
Блок питания: не менее 500 Вт</t>
  </si>
  <si>
    <t>Диагональ: не менее 23,8 дюйма
Разрешение: 1920 x 1080 (Full HD)
Соотношение сторон: 16:9
Частота обновления экрана: не менее 100 Гц (100 Гц)
Яркость: не менее 250 кд/м2
Контрастность (статическая): не менее 4000:1
Время отклика: не более 4 мс (GtG) / 1 мс (MPRT)
Угол обзора (по горизонтали/вертикали): 178°/178°
Возможности подключения (порты): не менее 1x HDMI (1,4 или выше) и 1x VGA (HD-Sub).
Звук: наличие встроенных динамиков (не менее 2 x 2 Вт)
Дополнительные технологии: без мерцания и слабого синего света (или аналогичные технологии защиты глаз)
Эргономика: регулировка наклона: от -5° до +23°
Комплект: шнур питания, кабель HDMI:</t>
  </si>
  <si>
    <t>Диагональ экрана: не менее 27 дюймов
Тип матрицы: IPS
Разрешение: не менее 1920 x 1080 (Full HD)
Частота обновления: не менее 120 Гц
Соотношение сторон: 16:9
Яркость: не менее 250 кд/м2
Время отклика: не более 5 мс (GtG)
Угол обзора: горизонтальный и вертикальный: 178°
Разъемы (интерфейсы): не менее 1 x HDMI и 1 x VGA (HD-Sub)
Эргономика: регулировка наклона: от -5° до +23°
Комплект: шнур питания, кабель HDMI:</t>
  </si>
  <si>
    <t xml:space="preserve">Размер экрана (диагональ): 27"
Тип экрана: плоский
Тип матрицы: IPS
Разрешение экрана: не менее 1920x1080 FHD
Яркость: не менее 300 кд/м2
Частота: не менее 280 Гц
Вход/выход: AUX, D.Port, HDMI
</t>
  </si>
  <si>
    <t>Процессор
процессор с архитектурой x86-64, количеством физических ядер не менее 4, количеством потоков не менее 8, максимальной тактовой частотой не менее 4,0 ГГц, поддержкой оперативной памяти DDR4 и/или LPDDR4x, встроенным графическим ядром и тепловым пакетом не более 30 Вт
Ядро процессора: Четырехъядерный (4 ядра)
Максимальная скорость в турбо-режиме: 4,20 ГГц
Память
Стандартная память: минимум 8 ГБ
Макс. поддерживаемый объем памяти: 32 ГБ
Технология модулей памяти: DDR4 SDRAM
Конфигурация памяти: 1 x 8GB
Хранение данных
Общая емкость твердотельных накопителей: минимум 256 ГБ
Интерфейс твердотельного накопителя: PCI Express
Интерфейсы/порты
HDMI: 2
Количество портов USB 2.0: 1
Количество портов USB 3.2 Gen 1 типа А: 1
Количество портов USB 3.2 Gen 2 типа А: 2
Общее количество портов USB: 4
Экран и графический адаптер
Размер экрана: 54,6 cm (21,5")
Технология подсветки матрицы: LED
Тип экрана: минимум Цветной ЖК-экран TFT с активной матрицей
Экранный режим: минимум Full HD
Разрешение экрана: 1920 x 1080
Доступность графической памяти: Разделяемая
Сеть и коммуникации
Беспроводная сеть: Да
Стандарт беспроводной связи: IEEE 802.11ax
Bluetooth: Да
Стандарт Bluetooth: Bluetooth 5.0
Средства расширения
Число разъемов M.2: 2
Электропитание
Максимальная мощность питания: 65 Вт
Комплектация: Беспроводная клавиатура, Беспроводная мышь
Цвет: белый</t>
  </si>
  <si>
    <t>Мобильный процессор с архитектурой x86-64, количеством физических ядер не менее 8, количеством потоков не менее 12, максимальной тактовой частотой не менее 4,6 ГГц, объемом кэш-памяти не менее 12 МБ, поддержкой оперативной памяти DDR4 и/или DDR5, встроенным графическим ядром и тепловыми характеристиками, обеспечивающими использование в составе мобильной вычислительной системы
Оперативная память (ОЗУ): 16 ГБ (или 8x2 ГБ в зависимости от конфигурации) DDR5-5200 МГц: 
Жесткий диск` SSD): не менее 512 ГБ оперативной памяти.2 2280 PCIe 4. 0x4 NVMe
Экран: 27-дюймовый FHD (1920x1080), IPS-матрица, антибликовое (антибликовое) покрытие, яркость: 300 нит, цветовая гамма sRGB 99% 
Мультимедиа: 5-мегапиксельная камера (с блокировкой конфиденциальности e-shutter) и двойной микрофон.
Беспроводное соединение: Wi-Fi 6 (802.11 ax), Bluetooth 5.2
Сетевая карта (LAN): интегрированный 100/1000m Ethernet
Разъемы: 1x USB-A 3.2 Gen 2, 2x USB-A 2.0, 1x HDMI-in 1.4 (для использования с дисплеем внешнего устройства), 1x HDMI-out 2.1 TMDS, 1x Ethernet (RJ-45), 1x USB-C 3.2 Gen 2, 1X комбинированный разъем (3,5 мм) Комплект: клавиатура и мышь:</t>
  </si>
  <si>
    <t>Диагональ: 15,6 дюйма
Разрешение: минимум 1366х768
Тип матрицы: IPS
Мобильный процессор с архитектурой x86-64, количеством физических ядер не менее 10, количеством потоков не менее 12, максимальной тактовой частотой не менее 4,5 ГГц, объемом кэш-памяти не менее 12 МБ, поддержкой оперативной памяти DDR4/DDR5 и/или LPDDR4x/LPDDR5, встроенным графическим ядром и тепловыми характеристиками, обеспечивающими использование в составе мобильной вычислительной системы
Кэш-память процессора: 12 МБ
Тактовая частота: 1,3 ГГц
Максимальная тактовая частота: 4,6 ГГц
Оперативная память: 16 ГБ
SSD-накопитель: 512 ГБ</t>
  </si>
  <si>
    <t>Экран: 15,6 дюйм
Разрешение экрана: не менее 1920x1080
Технология экрана: IPS
Мобильный процессор с архитектурой x86-64, количеством физических ядер не менее 10, количеством потоков не менее 12, максимальной тактовой частотой не менее 4,6 ГГц, объемом кэш-памяти не менее 12 МБ, поддержкой оперативной памяти DDR4/DDR5 и/или LPDDR4x/LPDDR5, встроенным графическим ядром и тепловыми характеристиками, обеспечивающими использование в составе мобильной вычислительной системы
Оперативная памать: 16GB DDR4 3200MHz
Внутреняя память: не менее SSD 512GB PCIe NVMe M.2
Графическая карта: Intel UHD Graphics
Камера: Веб-камера
Wi Fi 6
Поддержка Bluetooth: 5.3
Вход/выход: USB 3.2 Gen1 Type-A, USB 2.0, USB 3.2 Gen1 Type-C, Универсальный Аудио Разъем, HDMI</t>
  </si>
  <si>
    <t xml:space="preserve">Диагональ экрана: 50 дюймов
Разрешение экрана: не менее 3840x2160 UHD (4K)
Тип экрана: Edge LED
Звуковая система: Адаптивный звук, Dolby Digital Plus, OC Lite
Технология HDR: HDR10, HDR10+, HLG
Максимальная частота обновления экрана: не менее 60 Гц
Вход HDMI: 2
Вход USB: 1
</t>
  </si>
  <si>
    <t xml:space="preserve">Характеристики печати
Способ печати: Монохромная лазерная печать
Качество печати: ոչ պակաս 1200x600 точек на дюйм
Разрешение печати: ոչ պակաս 600x400 точек на дюйм
Языки принтера: UFRII-LT
Характеристики копирования
Разрешение при копировании: ոչ պակաս 600х600 точек на дюйм
Характеристики сканирования
Разрешение при сканировании: ոչ պակաս 600x600 точек на дюйм
Совместимость: TWAIN, WIA
Работа с носителем
Тип сканера: Планшетный
Типы носителей: Обычная бумага, плотная бумага, переработанная бумага, прозрачная пленка, этикетка, конверт
Размеры материалов для печати
Лоток: A4, B5, A5, Executive, конверты (COM10, Monarch, DL, B5, C5), LTR, LGL, Statement 
Интерфейс и программное обеспечение
Тип интерфейса: USB 2.0 Hi-Speed
Поддерживаемые ОС: 
Windows® 11 / Windows® 10 / Windows® 8.1 / Server® 2022 / Server® 2019 / Server® 2016  Server® 2012R2 / Server® 2012 / Server® 2008R2 / Server® 2008 Mac OS X версии 10.4.9–10.7.x 1 Linux 2
Источник питания: 220-240 В (±10%), 50/60 Гц (±2 Гц)
Картридж 725 </t>
  </si>
  <si>
    <t xml:space="preserve">Принтер с верхним слотом и функцией Duplex 
Характеристики печати
Способ печати: Монохромная лазерная печать
Разрешение печати: ≥1200x1200 точек на дюйм
Язык принтера: UFRII, PCL 5e1, PCL6, Adobe® PostScript3
Характеристики копирования
Разрешение при копировании: ≥600х600 точек на дюйм; 
Характеристики сканирования
Разрешение при сканировании: ≥600x600 точек на дюйм; 
Совместимость: TWAIN, WIA, ICA
Макс. ширина сканирования: 216 мм.
Работа с носителем
Тип сканера: Планшетный, двустороннее устройство автоматической подачи документов
Устройство подачи бумаги (стандарт):
Типы носителей: Обычная бумага, вторичная бумага, плотная бумага, тонкая бумага, этикетки, открытки, конверты
Размеры материалов для печати: Кассета (стандартная и дополнительная): A4, A5, A5 (альбомная ориентация), A6, B5, Legal, Letter, Executive, Statement, OFFICIO, B-OFFICIO, M-OFFICIO, GLTR, GLGL, Foolscap, 16K, пользовательские форматы: мин. 105 x 148 мм, макс. 216,0 x 355,6 мм.; Универсальный лоток: A4, A5, A5 (альбомная ориентация), A6, B5, Legal, Letter, Executive, Statement, OFFICIO, B-OFFICIO, M-OFFICIO, GLTR, GLGL, Foolscap, 16K, карточки указателя, конверты (COM10, Monarch, C5, DL), пользовательские форматы: мин. 76,2 x 127 мм, макс. 216,0 x 355,6 мм.; Устройство АПД: A4, A5, A6, B5, Legal,
Letter, Statement, пользовательские форматы: мин. 48 x 85,0 мм, макс. 216 x 355,6 мм
Интерфейс и программное обеспечение
Тип интерфейса: USB 2.0 Hi-Speed, 10BASE-T/100BASE-TX/1000Base-T, беспроводной 802.11b/g/n, беспроводное прямое подключение
Поддерживаемые ОС: Windows® 11 / Windows® 10 / Windows® 8.1 / Server® 2022 / Server® 2019 / Server® 2016 / Server® 2012R2 / Server® 2012 / Server® 2008R2 / Server® 2008, Mac OS X версии 10.11 и выше Linux4
Общие характеристики 
Источник питания: 220-240 В (±10%), 50/60 Гц (±2 Гц)
Картридж 070, 070H </t>
  </si>
  <si>
    <t>Технология печати: Лазерная черно-белая (монохромная).
Максимальный формат бумаги: не менее A3 (поддержка форматов A4, A5, B4, B5).
Скорость печати (A4): не менее 25 стр./мин.
Скорость печати (A3): не менее 12 стр./мин.
Разрешение печати: не менее 600 x 600 dpi.
Оперативная память (RAM): не менее 2 ГБ.
Внутренняя память (eMMC/SSD): не менее 30 ГБ свободного места.
Панель управления: Цветной сенсорный ЖК-экран с диагональю не менее 7 дюймов (17.8 см).
Интерфейсы подключения: USB 2.0 (High-speed), Ethernet (1000Base-T/100Base-TX/10Base-T), Wi-Fi (IEEE 802.11 b/g/n).
Емкость лотков для подачи бумаги: Основная кассета — не менее 250 листов; многофункциональный лоток — не менее 80 листов.
Двусторонняя печать (Duplex): Автоматическая (в стандартной комплектации).
Функции сканирования: Сканирование в форматы TIFF, JPEG, PDF (Compact, Searchable), отправка в электронную почту (E-mail), в сетевые папки (SMB, FTP).
Языки описания страниц: Стандартно UFR II Lite, PCL6.Расходные материалы: Устройство должно поставляться в комплекте с тонером.</t>
  </si>
  <si>
    <t xml:space="preserve">Принтер с верхним слотом и функцией Duplex, цветной (4 цвета) 
Характеристики печати
Способ печати: Лазерная печать
Разрешение печати: ≥1200x1200 точек на дюйм
Характеристики копирования
Разрешение при копировании: ≥600х600 точек на дюйм
Характеристики сканирования
Разрешение при сканировании: ≥600x600 точек на дюйм; 
Совместимость: TWAIN, WIA, ICA
Работа с носителем
Тип сканера: Планшетный, устройство автоматической подачи документов
Устройство подачи бумаги (стандарт): 
Типы носителей: Обычная бумага, плотная бумага, тонкая бумага, цветная бумага, бумага с покрытием, этикетки, открытки, конвертыРазмеры материалов для печати: Кассета: A4, A5, A5 (альбомная ориентация), B5, Legal, Letter, Executive, Statement, OFFICIO, B-OFFICIO, M-OFFICIO, GLTR, GLGL, Foolscap, 16K, открытки, индексные карточки, конверты (COM10, DL, C5, Monarch), пользовательские форматы: мин. 76,2 x 127 мм, макс. 216 x 355,6 мм.; Универсальный лоток: A4, A5, A5 (альбомная ориентация), B5, Legal, Letter, Executive, Statement, OFFICIO, B-OFFICIO, M-OFFICIO, GLTR, GLGL, Foolscap, 16K, открытки, индексные карточки, конверты (COM10, DL, C5, Monarch), пользовательские форматы: мин. 76,2 x 127 мм, макс. 216 x 355,6 мм. Устройство АПД: A4, A5, B5, Legal, Letter, Statement, пользовательские форматы: мин. 128 x 139,7 мм, макс. 215,9 x 355,6 мм
Интерфейс и программное обеспечение
Тип интерфейса: USB 2.0 Hi-Speed, 10BASE-T/100BASE-TX/1000Base-T, беспроводной 802.11b/g/n, беспроводное прямое подключение
Поддерживаемые ОС: Windows® 11 / Windows® 10 / Windows® 8.1 / Server® 2022, Mac OS X версии 10.11 и выше Linux3
Источник питания: 220-240 В (±10%), 50/60 Гц (±2 Гц)
Картридж: 067, 067H (черный), 067 (голубой), 067 (пурпурный), 067 (желтый),
067H (голубой), 067H (пурпурный), 067H (желтый) </t>
  </si>
  <si>
    <t>Тип: проводной набор клавиатуры и мышь:
Подключение: USB (Plug-and-Play):
Клавиатура:
Структура: полноразмерный, включая цифровую клавиатуру:
Дизайн: низкопрофильные клавишы, влагозащищенный корпус:
Эргономика: регулируемая степень наклона:Языки: английский, русский-четкая и износостойкая печать букв:
Мышь:
Тип датчика: оптический:
Разрешение (DPI): не менее 1000 точек на дюйм:
Количество кнопок: 3 (левая, правая и колесико):
Форма: симметричная (предназначена для работы как правой, так и левой рукой):
Длина шнура:` Клавиатура не менее 1,5 м, мышь не менее 1,8 м:</t>
  </si>
  <si>
    <t xml:space="preserve">Тип: беспроводной набор клавиатуры и мыши
Тип подключения: беспроводное, с частотой 2,4 ГГц, через USB-нано-приемник (один приемник на два устройства):
Радиус действия: не менее 10 метров:
Бесшумная работа: клавиатура и мышь должны иметь технологию шумоподавления (например, SilentTouch), обеспечивающую снижение громкости щелчка не менее чем на 90% по сравнению со стандартными устройствами:
Клавиатура:
Структура: полноразмерный, 104+ клавиш, с цифровым блоком:
Дополнительные клавиши: не менее 8 мультимедийных клавиш быстрого доступа (регулировка громкости, пауза, адрес электронной почты). почта и т. д.):
Дизайн: влагостойкая, регулируемый угол наклона:
Мышь:
Датчик: оптический, с разрешением 1000 точек на дюйм или более:
Конструкция: компактный, эргономичный, с возможностью включения / выключения питания:Языки: наличие английских и русских букв:
</t>
  </si>
  <si>
    <t>Число мегапикселей матрицы։ не менее 1 Мп
Разрешение (видео): не менее  1280x720
Угол обзора (градус): не менее 600
Максимальная частота кадров: 30 кадр./сек
Микрофон с шумоподавлением: 1 шт
Тип подключения: проводная
Интерфейс: USB Type-A
Напряжение питания: 5 В
Совместимость с операционными системами: 
Chrome OS, Mac OS X, Windows 10
Длина кабеля: не менее 200 см</t>
  </si>
  <si>
    <t>Интерфейс: USB
Мощность: не менее 6 Вт
Диапазон частот: 150 Гц - 20 кГц
Длина кабеля: не менее 1,2 м
Цвет: черный</t>
  </si>
  <si>
    <t>Технология – DLP, 
Поддержка 3D - ДА
Тип матрицы-DLP
Лампа/ Яркость- 4800 lm, 
Мощность лампы- 210 Вт, 
Кол-во ламп – 1, 
Ориентировочный срок службылампы - 6000 ч
Экран/Контраст - 20000:1, 
Рабочий формат - 16:10, 
Разрешение - 1280 x 800, 
Максимальное поддерживаемое разрешение - 1920 x 1200, Коррекция- горизонтальных трапецеидальных искажений – нет, Коррекция вертикальных трапецеидальных искажений - -40/+40
Цифровое масштабирование (Zoom)- 2
Частота горизонтальной развертки - 15 - 100 кГц, 
Частота вертикальной развертки - 24 - 120 Гц
HDMI вход – 2, 
VGA (15-pin D-Sub) выход – 1, 
VGA (15-pin D-Sub) вход – 1, 
Композитный видеовход (RCA) – 1, 
Стерео аудиовыход (MiniJack) – 1, Стерео аудиовход (MiniJack) – 1, 
USB TypeA -, RS-2329-pin - 1
Потребляемая мощность - 260 Вт
Встроенные динамики – есть, 
Мощность динамиков - 3 Вт, 
Количество встроенных динамиков - 1
Поддержка видео форматов/кодеков - NTSC, PAL, SECAM, HDTV, EDTV, SDTV
Беспроводной ПДУ - в комплекте
Цвет։ черный
Крепление: Безопасный диапазон нагрузки 15 кг, максимальный диапазон нагрузки 20 кг, длина - минимум 13 см,
шатуны 43-65 см</t>
  </si>
  <si>
    <t>Ширина: 200см
Высота: 200см
Диагональ 112 дюйм
Тип полотна: Матовое 
Соотношение сторон: 1:1
Тип конструкции: Настенно-потолочный
Привод: Ручной</t>
  </si>
  <si>
    <t>Длина кабеля: 15 м
Тип разъемов: HDMI - HDMI
Версия HDMI: 2.0, 2.0a, 2.0b
Разрешение: 4K (2160p), Full HD (1080p), HD (720p)
Класс: High Speed with Ethernet
Пропускная способность: не менее 18 Gbps</t>
  </si>
  <si>
    <t>Интерфейс, подключаемый к компьютеру: USB 3.2 Gen 1 
Встроенная память: не менее 64 ГБ</t>
  </si>
  <si>
    <t>Основные функции
Тип аккумулятора (в комплекте)։ AAA x2
Встроенная память: минимум 4 ГБ
Встроенный микрофон: Монофонический
Кол-во файлов в папке: минимум 199
Кол-во файлов (всего): минимум 5000
Формат воспроизведения: mp3
Формат записи: mp3
Тип аккумулятора: Сухая батарея
Поиск по календарю: Да
Язык меню: английский/русский
Подключение к компьютеру: Да
Запись
Время записи MP3 192 кбит/с: минимум 39 ч 45 мин
Время записи MP3 128 кбит/с: минимум 59 ч 35 мин
Время работы от аккумулятора при записи MP3 192 кбит/с: минимум 55 ч
Время работы от аккумулятора при записи MP3 128 кбит/с: минимум 57 ч
Диапазон воспроизводимых частот для MP3-файлов (192 кбит/с): 50-20000 Гц
Диапазон воспроизводимых частот для MP3-файлов (128 кбит/с): 50–16000 Гц
Контроль записи: Да
Фильтр верхних частот: Да
VOR: Да
Время записи MP3 48 кбит/с (монофоническая): минимум 159 ч
Время работы от аккумулятора при записи MP3 48 кбит/с (монофоническая): минимум 62 ч
Режим выбора сцены Scene Select: Да
Оптимизированный диктофон: Да
Диапазон воспроизводимых частот MP3 48 кбит/с (монофоническая): 50–14 000 Гц
Воспроизведение/редактирование
Цифровое регулирование высоты (контроль скорости): Да
Разделение: Да
Стирание: Да
Перемещение файла: Да
Уменьшение шума: Да
Повтор a-b: Да
Цифровое выделение голоса: Да
Копия файла: Да      Разметка дорожки: ДаИнтерфейс
Входные и выходные разъемы: [PC I / F] Hi-Speed USB [Вход] Стереофонический мини-разъем [Выход] Гнездо для наушников</t>
  </si>
  <si>
    <t>Тип рации։ Портативная профессиональная
Диапазон частот: 400×470 МГц 
Количество каналов: минимум 16
Выходная мощность: минимум 10 Вт
Дальность действия по прямой: минимум до 12 км 
Мощность динамика: минимум 500 МВт
Время работы в аналоговом режиме: минимум до 12 часов
Тип АКБ: Li-Ion 
Емкость АКБ: минимум 4200 мАч
Степень защиты: IP52
Комплектация:
съемная антенна
адаптер
зарядный стакан
клипса для крепления радиостанции во время ношения</t>
  </si>
  <si>
    <t>Мощность - 650 ВА
Напряжение - 230 V
Количество розеток – 4 
Тип розеток F (EU Type F),
Длина кабеля - ≥1,5 м</t>
  </si>
  <si>
    <t>Стандарт: DDR4 8 ГБ
Частота: не менее 3200 МГц
Латентность: CL16</t>
  </si>
  <si>
    <t xml:space="preserve">Состав։ cвинцово-кислотный
Емкость։ не менее 7.2 Ач
Напряжение։ 12 В
Клеммы: T2/F2
Высота с учетом клеммы: 100 мм ±3мм
Длина: 150 мм ±3мм
Ширина: 65 мм ±3мм </t>
  </si>
  <si>
    <t>внутрений накопитель 500GB 
Тип: 2,5" SATA
Скорость записи: не менее 460 МБ/с
Скорость чтения: не менее 540 МБ/с</t>
  </si>
  <si>
    <t xml:space="preserve">Тип: полностью управляемый (Managed), уровень L2.
Порты подключения (SFP+): не менее 12 оптических портов 10G SFP+. 
Порты подключения (RJ45): не менее 4 портов 10G RJ45 (10GBASE-T) для медного подключения.
Общая пропускная способность (коммутационная способность): не менее 320 Гбит/с (320 Гбит / с).
Скорость передачи пакетов (скорость пересылки): не менее 238 миллионов пакетов в секунду (238 Мбит / с).
Конструкция: монтируется в стандартную 19-дюймовую стойку (1U для монтажа в стойку), в комплекте должны быть соответствующие крепления.
Система управления: возможность централизованного управления (с помощью программного управления), поддержка VLAN, изоляция портов, поддержка STP/RSTP/MSTP.
Питание: внутренний блок питания переменного тока (AC), а также возможность доступа к резервному источнику питания постоянного тока (DC).
</t>
  </si>
  <si>
    <t>Длина волны (RX/TX), нм: 1310 (защелка с синей маркировкой)/1550 (защелка с желтой маркировкой)
Тип разъема: LC
Тип оптического волокна: Single Mode
Рабочая температура: От 0 до +70 °C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</si>
</sst>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#,##0.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FF0000"/>
      <name val="GHEA Grapalat"/>
      <family val="3"/>
    </font>
    <font>
      <b/>
      <sz val="10"/>
      <name val="GHEA Grapalat"/>
      <family val="3"/>
    </font>
    <font>
      <b/>
      <sz val="9"/>
      <name val="GHEA Grapalat"/>
      <family val="3"/>
    </font>
    <font>
      <sz val="10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sz val="8"/>
      <name val="GHEA Grapalat"/>
      <family val="3"/>
    </font>
    <font>
      <sz val="8"/>
      <name val="Calibri"/>
      <family val="2"/>
      <scheme val="minor"/>
    </font>
    <font>
      <sz val="8"/>
      <color rgb="FFFF0000"/>
      <name val="GHEA Grapalat"/>
      <family val="3"/>
    </font>
    <font>
      <b/>
      <sz val="8"/>
      <name val="GHEA Grapalat"/>
      <family val="3"/>
    </font>
    <font>
      <sz val="8"/>
      <color theme="1"/>
      <name val="GHEA Grapalat"/>
      <family val="3"/>
    </font>
    <font>
      <sz val="8"/>
      <color theme="0"/>
      <name val="GHEA Grapalat"/>
      <family val="3"/>
    </font>
    <font>
      <b/>
      <i/>
      <sz val="8"/>
      <name val="GHEA Grapalat"/>
      <family val="3"/>
    </font>
    <font>
      <b/>
      <sz val="9"/>
      <color theme="1"/>
      <name val="GHEA Grapalat"/>
      <family val="3"/>
    </font>
    <font>
      <sz val="12"/>
      <name val="GHEA Grapalat"/>
      <family val="3"/>
    </font>
    <font>
      <sz val="6.5"/>
      <name val="GHEA Grapalat"/>
      <family val="3"/>
    </font>
    <font>
      <b/>
      <sz val="6.5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6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11" fillId="0" borderId="0" xfId="0" applyFont="1"/>
    <xf numFmtId="0" fontId="11" fillId="2" borderId="1" xfId="0" applyFont="1" applyFill="1" applyBorder="1" applyAlignment="1">
      <alignment horizontal="center" vertical="center" wrapText="1"/>
    </xf>
    <xf numFmtId="0" fontId="11" fillId="2" borderId="0" xfId="0" applyFont="1" applyFill="1"/>
    <xf numFmtId="0" fontId="11" fillId="2" borderId="0" xfId="0" applyFont="1" applyFill="1" applyAlignment="1">
      <alignment horizontal="center" vertical="center"/>
    </xf>
    <xf numFmtId="0" fontId="9" fillId="0" borderId="0" xfId="0" applyFont="1"/>
    <xf numFmtId="0" fontId="9" fillId="2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/>
    </xf>
    <xf numFmtId="164" fontId="9" fillId="0" borderId="1" xfId="1" applyFont="1" applyBorder="1" applyAlignment="1">
      <alignment horizontal="center" vertical="center" wrapText="1"/>
    </xf>
    <xf numFmtId="0" fontId="9" fillId="2" borderId="0" xfId="0" applyFont="1" applyFill="1"/>
    <xf numFmtId="165" fontId="13" fillId="0" borderId="1" xfId="0" applyNumberFormat="1" applyFont="1" applyBorder="1" applyAlignment="1">
      <alignment horizontal="center" vertical="center" wrapText="1"/>
    </xf>
    <xf numFmtId="3" fontId="13" fillId="2" borderId="1" xfId="0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horizontal="right" vertical="center"/>
    </xf>
    <xf numFmtId="0" fontId="13" fillId="0" borderId="1" xfId="0" applyFont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165" fontId="14" fillId="0" borderId="0" xfId="0" applyNumberFormat="1" applyFont="1"/>
    <xf numFmtId="3" fontId="12" fillId="2" borderId="1" xfId="0" applyNumberFormat="1" applyFont="1" applyFill="1" applyBorder="1" applyAlignment="1">
      <alignment horizontal="center" vertical="center" wrapText="1"/>
    </xf>
    <xf numFmtId="165" fontId="12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72</xdr:row>
      <xdr:rowOff>97967</xdr:rowOff>
    </xdr:from>
    <xdr:to>
      <xdr:col>14</xdr:col>
      <xdr:colOff>65314</xdr:colOff>
      <xdr:row>86</xdr:row>
      <xdr:rowOff>54426</xdr:rowOff>
    </xdr:to>
    <xdr:sp macro="" textlink="">
      <xdr:nvSpPr>
        <xdr:cNvPr id="4" name="Rectangle 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>
        <a:xfrm flipV="1">
          <a:off x="0" y="123770567"/>
          <a:ext cx="16600714" cy="1937659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r>
            <a:rPr lang="ru-RU" sz="1100" b="1">
              <a:effectLst/>
              <a:latin typeface="GHEA Grapalat" panose="02000506050000020003" pitchFamily="50" charset="0"/>
              <a:ea typeface="+mn-ea"/>
              <a:cs typeface="+mn-cs"/>
            </a:rPr>
            <a:t>Примечание:</a:t>
          </a:r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r>
            <a:rPr lang="ru-RU" sz="1100" b="1">
              <a:effectLst/>
              <a:latin typeface="GHEA Grapalat" panose="02000506050000020003" pitchFamily="50" charset="0"/>
              <a:ea typeface="+mn-ea"/>
              <a:cs typeface="+mn-cs"/>
            </a:rPr>
            <a:t>1</a:t>
          </a:r>
          <a:r>
            <a:rPr lang="ru-RU" sz="1100" b="0">
              <a:effectLst/>
              <a:latin typeface="GHEA Grapalat" panose="02000506050000020003" pitchFamily="50" charset="0"/>
              <a:ea typeface="+mn-ea"/>
              <a:cs typeface="+mn-cs"/>
            </a:rPr>
            <a:t>. Изделие должно быть новым, неиспользованным и в заводской упаковке.</a:t>
          </a:r>
          <a:endParaRPr lang="en-US" sz="1100" b="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r>
            <a:rPr lang="ru-RU" sz="1100" b="0">
              <a:effectLst/>
              <a:latin typeface="GHEA Grapalat" panose="02000506050000020003" pitchFamily="50" charset="0"/>
              <a:ea typeface="+mn-ea"/>
              <a:cs typeface="+mn-cs"/>
            </a:rPr>
            <a:t>2. К изделию необходимо приложить информационный буклет (технический паспорт), официально изданный производителем, который должен содержать все характеристики устройств, предоставленные участником, если таковые имеются.</a:t>
          </a:r>
          <a:endParaRPr lang="en-US" sz="1100" b="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r>
            <a:rPr lang="ru-RU" sz="1100" b="0">
              <a:effectLst/>
              <a:latin typeface="GHEA Grapalat" panose="02000506050000020003" pitchFamily="50" charset="0"/>
              <a:ea typeface="+mn-ea"/>
              <a:cs typeface="+mn-cs"/>
            </a:rPr>
            <a:t>3. Гарантийный срок на дозу </a:t>
          </a:r>
          <a:r>
            <a:rPr lang="en-US" sz="1100" b="0">
              <a:effectLst/>
              <a:latin typeface="GHEA Grapalat" panose="02000506050000020003" pitchFamily="50" charset="0"/>
              <a:ea typeface="+mn-ea"/>
              <a:cs typeface="+mn-cs"/>
            </a:rPr>
            <a:t>N1-30 </a:t>
          </a:r>
          <a:r>
            <a:rPr lang="ru-RU" sz="1100" b="0">
              <a:effectLst/>
              <a:latin typeface="GHEA Grapalat" panose="02000506050000020003" pitchFamily="50" charset="0"/>
              <a:ea typeface="+mn-ea"/>
              <a:cs typeface="+mn-cs"/>
            </a:rPr>
            <a:t>составляет 1 (один) год со дня, следующего за днем ​​приемки изделия.</a:t>
          </a:r>
          <a:endParaRPr lang="en-US" sz="1100" b="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r>
            <a:rPr lang="ru-RU" sz="1100" b="0">
              <a:effectLst/>
              <a:latin typeface="GHEA Grapalat" panose="02000506050000020003" pitchFamily="50" charset="0"/>
              <a:ea typeface="+mn-ea"/>
              <a:cs typeface="+mn-cs"/>
            </a:rPr>
            <a:t>4. Поставка изделия осуществляется силами и средствами Продавца.</a:t>
          </a:r>
          <a:endParaRPr lang="en-US" sz="1100" b="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r>
            <a:rPr lang="ru-RU" sz="1100" b="0">
              <a:effectLst/>
              <a:latin typeface="GHEA Grapalat" panose="02000506050000020003" pitchFamily="50" charset="0"/>
              <a:ea typeface="+mn-ea"/>
              <a:cs typeface="+mn-cs"/>
            </a:rPr>
            <a:t>5. В течение гарантийного срока транспортировка изделий для обслуживания осуществляется силами и средствами Продавца.</a:t>
          </a:r>
          <a:endParaRPr lang="en-US" sz="1100" b="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r>
            <a:rPr lang="ru-RU" sz="1100" b="0">
              <a:effectLst/>
              <a:latin typeface="GHEA Grapalat" panose="02000506050000020003" pitchFamily="50" charset="0"/>
              <a:ea typeface="+mn-ea"/>
              <a:cs typeface="+mn-cs"/>
            </a:rPr>
            <a:t>6. По запросу Покупателя Продавец предоставляет гарантийное письмо или сертификат соответствия от производителя или его представителя.</a:t>
          </a:r>
          <a:endParaRPr lang="en-US" sz="800" b="0" i="0" u="none" strike="noStrike" baseline="0">
            <a:solidFill>
              <a:sysClr val="windowText" lastClr="000000"/>
            </a:solidFill>
            <a:latin typeface="GHEA Grapalat" panose="02000506050000020003" pitchFamily="50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1085850</xdr:colOff>
          <xdr:row>1</xdr:row>
          <xdr:rowOff>171450</xdr:rowOff>
        </xdr:from>
        <xdr:to>
          <xdr:col>5</xdr:col>
          <xdr:colOff>533400</xdr:colOff>
          <xdr:row>1</xdr:row>
          <xdr:rowOff>514350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5</xdr:col>
      <xdr:colOff>152401</xdr:colOff>
      <xdr:row>0</xdr:row>
      <xdr:rowOff>130628</xdr:rowOff>
    </xdr:from>
    <xdr:to>
      <xdr:col>11</xdr:col>
      <xdr:colOff>880451</xdr:colOff>
      <xdr:row>0</xdr:row>
      <xdr:rowOff>865958</xdr:rowOff>
    </xdr:to>
    <xdr:sp macro="" textlink="">
      <xdr:nvSpPr>
        <xdr:cNvPr id="8" name="Rectangle 6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Arrowheads="1"/>
        </xdr:cNvSpPr>
      </xdr:nvSpPr>
      <xdr:spPr>
        <a:xfrm flipV="1">
          <a:off x="8621487" y="130628"/>
          <a:ext cx="6345078" cy="735330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algn="r"/>
          <a:r>
            <a:rPr lang="ru-RU" sz="1100" i="1">
              <a:effectLst/>
              <a:latin typeface="+mn-lt"/>
              <a:ea typeface="+mn-ea"/>
              <a:cs typeface="+mn-cs"/>
            </a:rPr>
            <a:t>Приложение № </a:t>
          </a:r>
          <a:r>
            <a:rPr lang="en-US" sz="1100" i="1">
              <a:effectLst/>
              <a:latin typeface="+mn-lt"/>
              <a:ea typeface="+mn-ea"/>
              <a:cs typeface="+mn-cs"/>
            </a:rPr>
            <a:t>1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r"/>
          <a:r>
            <a:rPr lang="ru-RU" sz="1100" i="1">
              <a:effectLst/>
              <a:latin typeface="+mn-lt"/>
              <a:ea typeface="+mn-ea"/>
              <a:cs typeface="+mn-cs"/>
            </a:rPr>
            <a:t>к Договору под кодом </a:t>
          </a:r>
          <a:br>
            <a:rPr lang="ru-RU" sz="1100" i="1">
              <a:effectLst/>
              <a:latin typeface="+mn-lt"/>
              <a:ea typeface="+mn-ea"/>
              <a:cs typeface="+mn-cs"/>
            </a:rPr>
          </a:br>
          <a:r>
            <a:rPr lang="ru-RU" sz="1100" i="1">
              <a:effectLst/>
              <a:latin typeface="+mn-lt"/>
              <a:ea typeface="+mn-ea"/>
              <a:cs typeface="+mn-cs"/>
            </a:rPr>
            <a:t>заключенному "	"	2</a:t>
          </a:r>
          <a:r>
            <a:rPr lang="en-US" sz="1100" i="1">
              <a:effectLst/>
              <a:latin typeface="+mn-lt"/>
              <a:ea typeface="+mn-ea"/>
              <a:cs typeface="+mn-cs"/>
            </a:rPr>
            <a:t>026</a:t>
          </a:r>
          <a:r>
            <a:rPr lang="ru-RU" sz="1100" i="1">
              <a:effectLst/>
              <a:latin typeface="+mn-lt"/>
              <a:ea typeface="+mn-ea"/>
              <a:cs typeface="+mn-cs"/>
            </a:rPr>
            <a:t>г.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r"/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                    «ՌՀ-ՍՀ-ԳՀԱՊՁԲ-26/2</a:t>
          </a:r>
          <a:r>
            <a:rPr lang="en-US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8</a:t>
          </a:r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» ծածկագրով պայմանագրի</a:t>
          </a:r>
          <a:endParaRPr lang="ru-RU" sz="105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Times Armenian" panose="02020603050405020304"/>
          </a:endParaRPr>
        </a:p>
      </xdr:txBody>
    </xdr:sp>
    <xdr:clientData/>
  </xdr:twoCellAnchor>
  <xdr:twoCellAnchor>
    <xdr:from>
      <xdr:col>1</xdr:col>
      <xdr:colOff>947057</xdr:colOff>
      <xdr:row>38</xdr:row>
      <xdr:rowOff>174171</xdr:rowOff>
    </xdr:from>
    <xdr:to>
      <xdr:col>4</xdr:col>
      <xdr:colOff>543468</xdr:colOff>
      <xdr:row>50</xdr:row>
      <xdr:rowOff>52253</xdr:rowOff>
    </xdr:to>
    <xdr:sp macro="" textlink="">
      <xdr:nvSpPr>
        <xdr:cNvPr id="9" name="Rectangle 6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Arrowheads="1"/>
        </xdr:cNvSpPr>
      </xdr:nvSpPr>
      <xdr:spPr>
        <a:xfrm flipV="1">
          <a:off x="1741714" y="118099114"/>
          <a:ext cx="3384640" cy="2512425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100" b="1">
              <a:effectLst/>
              <a:latin typeface="+mn-lt"/>
              <a:ea typeface="+mn-ea"/>
              <a:cs typeface="+mn-cs"/>
            </a:rPr>
            <a:t>ПОКУПАТЕЛЬ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ru-RU" sz="1100">
              <a:effectLst/>
              <a:latin typeface="+mn-lt"/>
              <a:ea typeface="+mn-ea"/>
              <a:cs typeface="+mn-cs"/>
            </a:rPr>
            <a:t>ГОУ ВПО Российско-Армянский (Славянский) университет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г. Ереван, ул. Овсепа Эмина, 123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ЗАО «Ардшинбанк»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2480100103250010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ИНН 00053474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Ректор — Э. Сандоян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r>
            <a:rPr lang="ru-RU" sz="1100" u="none" strike="noStrike">
              <a:effectLst/>
              <a:latin typeface="+mn-lt"/>
              <a:ea typeface="+mn-ea"/>
              <a:cs typeface="+mn-cs"/>
            </a:rPr>
            <a:t> 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5</xdr:col>
      <xdr:colOff>217714</xdr:colOff>
      <xdr:row>38</xdr:row>
      <xdr:rowOff>0</xdr:rowOff>
    </xdr:from>
    <xdr:to>
      <xdr:col>8</xdr:col>
      <xdr:colOff>25217</xdr:colOff>
      <xdr:row>49</xdr:row>
      <xdr:rowOff>11977</xdr:rowOff>
    </xdr:to>
    <xdr:sp macro="" textlink="">
      <xdr:nvSpPr>
        <xdr:cNvPr id="10" name="Rectangle 6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rrowheads="1"/>
        </xdr:cNvSpPr>
      </xdr:nvSpPr>
      <xdr:spPr>
        <a:xfrm flipV="1">
          <a:off x="8686800" y="117924943"/>
          <a:ext cx="2561588" cy="2504805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algn="ctr"/>
          <a:r>
            <a:rPr lang="ru-RU" sz="1100" b="1">
              <a:effectLst/>
              <a:latin typeface="+mn-lt"/>
              <a:ea typeface="+mn-ea"/>
              <a:cs typeface="+mn-cs"/>
            </a:rPr>
            <a:t>ПРОДАВЕЦ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en-US" sz="1100">
              <a:effectLst/>
              <a:latin typeface="+mn-lt"/>
              <a:ea typeface="+mn-ea"/>
              <a:cs typeface="+mn-cs"/>
            </a:rPr>
            <a:t>______________________</a:t>
          </a:r>
        </a:p>
        <a:p>
          <a:pPr algn="ctr"/>
          <a:r>
            <a:rPr lang="ru-RU" sz="1100">
              <a:effectLst/>
              <a:latin typeface="+mn-lt"/>
              <a:ea typeface="+mn-ea"/>
              <a:cs typeface="+mn-cs"/>
            </a:rPr>
            <a:t>/подпись/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38</xdr:row>
      <xdr:rowOff>152400</xdr:rowOff>
    </xdr:from>
    <xdr:to>
      <xdr:col>16</xdr:col>
      <xdr:colOff>88174</xdr:colOff>
      <xdr:row>45</xdr:row>
      <xdr:rowOff>7620</xdr:rowOff>
    </xdr:to>
    <xdr:sp macro="" textlink="">
      <xdr:nvSpPr>
        <xdr:cNvPr id="6" name="Rectangle 6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rrowheads="1"/>
        </xdr:cNvSpPr>
      </xdr:nvSpPr>
      <xdr:spPr>
        <a:xfrm flipV="1">
          <a:off x="266700" y="9730740"/>
          <a:ext cx="16600714" cy="1135380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lvl="0"/>
          <a:r>
            <a:rPr lang="hy-AM" sz="1100" b="0">
              <a:effectLst/>
              <a:latin typeface="GHEA Grapalat" panose="02000506050000020003" pitchFamily="50" charset="0"/>
              <a:ea typeface="+mn-ea"/>
              <a:cs typeface="+mn-cs"/>
            </a:rPr>
            <a:t> </a:t>
          </a:r>
          <a:endParaRPr lang="en-US" sz="1100" b="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r>
            <a:rPr lang="hy-AM" sz="1100" b="0">
              <a:effectLst/>
              <a:latin typeface="GHEA Grapalat" panose="02000506050000020003" pitchFamily="50" charset="0"/>
              <a:ea typeface="+mn-ea"/>
              <a:cs typeface="+mn-cs"/>
            </a:rPr>
            <a:t> </a:t>
          </a:r>
          <a:r>
            <a:rPr lang="ru-RU" sz="1100" i="1">
              <a:effectLst/>
              <a:latin typeface="+mn-lt"/>
              <a:ea typeface="+mn-ea"/>
              <a:cs typeface="+mn-cs"/>
            </a:rPr>
            <a:t>* Суммы к оплате представлены в порядке возрастания. Если договор заключается на основании части 6 статьи 15 Закона РА «О закупках», то данная таблица дополняется и заключается одновременно с соглашением, заключенным между сторонами, если предусмотрены финансовые ресурсы, как его неотъемлемая часть</a:t>
          </a:r>
          <a:endParaRPr lang="en-US" sz="1100" i="1">
            <a:effectLst/>
            <a:latin typeface="+mn-lt"/>
            <a:ea typeface="+mn-ea"/>
            <a:cs typeface="+mn-cs"/>
          </a:endParaRPr>
        </a:p>
        <a:p>
          <a:r>
            <a:rPr lang="ru-RU" sz="1100" i="1">
              <a:effectLst/>
              <a:latin typeface="+mn-lt"/>
              <a:ea typeface="+mn-ea"/>
              <a:cs typeface="+mn-cs"/>
            </a:rPr>
            <a:t>.** В приглашении суммы указываются в процентах, а при заключении договора вместо процента указывается конкретная сумма.</a:t>
          </a:r>
          <a:r>
            <a:rPr lang="es-ES" sz="1100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800" b="0" i="0" u="none" strike="noStrike" baseline="0">
            <a:solidFill>
              <a:sysClr val="windowText" lastClr="000000"/>
            </a:solidFill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2</xdr:col>
      <xdr:colOff>0</xdr:colOff>
      <xdr:row>47</xdr:row>
      <xdr:rowOff>0</xdr:rowOff>
    </xdr:from>
    <xdr:to>
      <xdr:col>3</xdr:col>
      <xdr:colOff>405220</xdr:colOff>
      <xdr:row>60</xdr:row>
      <xdr:rowOff>134985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 noChangeArrowheads="1"/>
        </xdr:cNvSpPr>
      </xdr:nvSpPr>
      <xdr:spPr>
        <a:xfrm flipV="1">
          <a:off x="2369820" y="14714220"/>
          <a:ext cx="3384640" cy="2512425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100" b="1">
              <a:effectLst/>
              <a:latin typeface="+mn-lt"/>
              <a:ea typeface="+mn-ea"/>
              <a:cs typeface="+mn-cs"/>
            </a:rPr>
            <a:t>ПОКУПАТЕЛЬ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ru-RU" sz="1100">
              <a:effectLst/>
              <a:latin typeface="+mn-lt"/>
              <a:ea typeface="+mn-ea"/>
              <a:cs typeface="+mn-cs"/>
            </a:rPr>
            <a:t>ГОУ ВПО Российско-Армянский (Славянский) университет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г. Ереван, ул. Овсепа Эмина, 123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ЗАО «Ардшинбанк»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2480100103250010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ИНН 00053474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Ректор — Э. Сандоян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r>
            <a:rPr lang="ru-RU" sz="1100" u="none" strike="noStrike">
              <a:effectLst/>
              <a:latin typeface="+mn-lt"/>
              <a:ea typeface="+mn-ea"/>
              <a:cs typeface="+mn-cs"/>
            </a:rPr>
            <a:t> 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6</xdr:col>
      <xdr:colOff>0</xdr:colOff>
      <xdr:row>47</xdr:row>
      <xdr:rowOff>0</xdr:rowOff>
    </xdr:from>
    <xdr:to>
      <xdr:col>8</xdr:col>
      <xdr:colOff>763268</xdr:colOff>
      <xdr:row>60</xdr:row>
      <xdr:rowOff>127365</xdr:rowOff>
    </xdr:to>
    <xdr:sp macro="" textlink="">
      <xdr:nvSpPr>
        <xdr:cNvPr id="8" name="Rectangle 6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>
          <a:spLocks noChangeArrowheads="1"/>
        </xdr:cNvSpPr>
      </xdr:nvSpPr>
      <xdr:spPr>
        <a:xfrm flipV="1">
          <a:off x="8046720" y="14714220"/>
          <a:ext cx="2561588" cy="2504805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algn="ctr"/>
          <a:r>
            <a:rPr lang="ru-RU" sz="1100" b="1">
              <a:effectLst/>
              <a:latin typeface="+mn-lt"/>
              <a:ea typeface="+mn-ea"/>
              <a:cs typeface="+mn-cs"/>
            </a:rPr>
            <a:t>ПРОДАВЕЦ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en-US" sz="1100">
              <a:effectLst/>
              <a:latin typeface="+mn-lt"/>
              <a:ea typeface="+mn-ea"/>
              <a:cs typeface="+mn-cs"/>
            </a:rPr>
            <a:t>______________________</a:t>
          </a:r>
        </a:p>
        <a:p>
          <a:pPr algn="ctr"/>
          <a:r>
            <a:rPr lang="ru-RU" sz="1100">
              <a:effectLst/>
              <a:latin typeface="+mn-lt"/>
              <a:ea typeface="+mn-ea"/>
              <a:cs typeface="+mn-cs"/>
            </a:rPr>
            <a:t>/подпись/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4</xdr:col>
      <xdr:colOff>693420</xdr:colOff>
      <xdr:row>0</xdr:row>
      <xdr:rowOff>7620</xdr:rowOff>
    </xdr:from>
    <xdr:to>
      <xdr:col>11</xdr:col>
      <xdr:colOff>744378</xdr:colOff>
      <xdr:row>0</xdr:row>
      <xdr:rowOff>742950</xdr:rowOff>
    </xdr:to>
    <xdr:sp macro="" textlink="">
      <xdr:nvSpPr>
        <xdr:cNvPr id="9" name="Rectangle 6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>
          <a:spLocks noChangeArrowheads="1"/>
        </xdr:cNvSpPr>
      </xdr:nvSpPr>
      <xdr:spPr>
        <a:xfrm flipV="1">
          <a:off x="6941820" y="7620"/>
          <a:ext cx="6345078" cy="735330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algn="r"/>
          <a:r>
            <a:rPr lang="ru-RU" sz="1100" i="1">
              <a:effectLst/>
              <a:latin typeface="+mn-lt"/>
              <a:ea typeface="+mn-ea"/>
              <a:cs typeface="+mn-cs"/>
            </a:rPr>
            <a:t>Приложение № </a:t>
          </a:r>
          <a:r>
            <a:rPr lang="en-US" sz="1100" i="1">
              <a:effectLst/>
              <a:latin typeface="+mn-lt"/>
              <a:ea typeface="+mn-ea"/>
              <a:cs typeface="+mn-cs"/>
            </a:rPr>
            <a:t>2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r"/>
          <a:r>
            <a:rPr lang="ru-RU" sz="1100" i="1">
              <a:effectLst/>
              <a:latin typeface="+mn-lt"/>
              <a:ea typeface="+mn-ea"/>
              <a:cs typeface="+mn-cs"/>
            </a:rPr>
            <a:t>к Договору под кодом </a:t>
          </a:r>
          <a:br>
            <a:rPr lang="ru-RU" sz="1100" i="1">
              <a:effectLst/>
              <a:latin typeface="+mn-lt"/>
              <a:ea typeface="+mn-ea"/>
              <a:cs typeface="+mn-cs"/>
            </a:rPr>
          </a:br>
          <a:r>
            <a:rPr lang="ru-RU" sz="1100" i="1">
              <a:effectLst/>
              <a:latin typeface="+mn-lt"/>
              <a:ea typeface="+mn-ea"/>
              <a:cs typeface="+mn-cs"/>
            </a:rPr>
            <a:t>заключенному "</a:t>
          </a:r>
          <a:r>
            <a:rPr lang="en-US" sz="1100" i="1" baseline="0">
              <a:effectLst/>
              <a:latin typeface="+mn-lt"/>
              <a:ea typeface="+mn-ea"/>
              <a:cs typeface="+mn-cs"/>
            </a:rPr>
            <a:t>   </a:t>
          </a:r>
          <a:r>
            <a:rPr lang="ru-RU" sz="1100" i="1">
              <a:effectLst/>
              <a:latin typeface="+mn-lt"/>
              <a:ea typeface="+mn-ea"/>
              <a:cs typeface="+mn-cs"/>
            </a:rPr>
            <a:t>"	2</a:t>
          </a:r>
          <a:r>
            <a:rPr lang="en-US" sz="1100" i="1">
              <a:effectLst/>
              <a:latin typeface="+mn-lt"/>
              <a:ea typeface="+mn-ea"/>
              <a:cs typeface="+mn-cs"/>
            </a:rPr>
            <a:t>026</a:t>
          </a:r>
          <a:r>
            <a:rPr lang="ru-RU" sz="1100" i="1">
              <a:effectLst/>
              <a:latin typeface="+mn-lt"/>
              <a:ea typeface="+mn-ea"/>
              <a:cs typeface="+mn-cs"/>
            </a:rPr>
            <a:t>г.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r"/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                    «ՌՀ-ՍՀ-ԳՀԱՊՁԲ-26/2</a:t>
          </a:r>
          <a:r>
            <a:rPr lang="en-US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8</a:t>
          </a:r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» ծածկագրով պայմանագրի</a:t>
          </a:r>
          <a:endParaRPr lang="ru-RU" sz="105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Times Armenian" panose="02020603050405020304"/>
          </a:endParaRPr>
        </a:p>
      </xdr:txBody>
    </xdr:sp>
    <xdr:clientData/>
  </xdr:twoCellAnchor>
  <xdr:twoCellAnchor>
    <xdr:from>
      <xdr:col>0</xdr:col>
      <xdr:colOff>426720</xdr:colOff>
      <xdr:row>2</xdr:row>
      <xdr:rowOff>15240</xdr:rowOff>
    </xdr:from>
    <xdr:to>
      <xdr:col>12</xdr:col>
      <xdr:colOff>21908</xdr:colOff>
      <xdr:row>2</xdr:row>
      <xdr:rowOff>329294</xdr:rowOff>
    </xdr:to>
    <xdr:sp macro="" textlink="">
      <xdr:nvSpPr>
        <xdr:cNvPr id="10" name="Rectangle 6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>
          <a:spLocks noChangeArrowheads="1"/>
        </xdr:cNvSpPr>
      </xdr:nvSpPr>
      <xdr:spPr>
        <a:xfrm flipV="1">
          <a:off x="426720" y="1051560"/>
          <a:ext cx="13036868" cy="314054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>
              <a:effectLst/>
              <a:latin typeface="GHEA Grapalat" panose="02000506050000020003" pitchFamily="50" charset="0"/>
              <a:ea typeface="+mn-ea"/>
              <a:cs typeface="+mn-cs"/>
            </a:rPr>
            <a:t>­­­­­­­­­­­­­­</a:t>
          </a:r>
          <a:r>
            <a:rPr lang="ru-RU" sz="1400" b="1">
              <a:effectLst/>
              <a:latin typeface="+mn-lt"/>
              <a:ea typeface="+mn-ea"/>
              <a:cs typeface="+mn-cs"/>
            </a:rPr>
            <a:t>ГРАФИК ОПЛАТЫ</a:t>
          </a:r>
          <a:r>
            <a:rPr lang="en-US" sz="1400" b="1">
              <a:effectLst/>
              <a:latin typeface="GHEA Grapalat" panose="02000506050000020003" pitchFamily="50" charset="0"/>
              <a:ea typeface="+mn-ea"/>
              <a:cs typeface="+mn-cs"/>
            </a:rPr>
            <a:t>*</a:t>
          </a:r>
          <a:endParaRPr lang="ru-RU" sz="14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 b="0">
              <a:effectLst/>
              <a:latin typeface="GHEA Grapalat" panose="02000506050000020003" pitchFamily="50" charset="0"/>
              <a:ea typeface="+mn-ea"/>
              <a:cs typeface="+mn-cs"/>
            </a:rPr>
            <a:t>*</a:t>
          </a:r>
          <a:endParaRPr lang="ru-RU" sz="1100" b="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1100" b="0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5"/>
  <sheetViews>
    <sheetView tabSelected="1" zoomScale="110" zoomScaleNormal="110" zoomScaleSheetLayoutView="100" workbookViewId="0">
      <selection activeCell="L2" sqref="L2"/>
    </sheetView>
  </sheetViews>
  <sheetFormatPr defaultColWidth="8.85546875" defaultRowHeight="12.75" x14ac:dyDescent="0.25"/>
  <cols>
    <col min="1" max="1" width="11.5703125" style="9" customWidth="1"/>
    <col min="2" max="2" width="18" style="9" customWidth="1"/>
    <col min="3" max="3" width="20.42578125" style="11" customWidth="1"/>
    <col min="4" max="4" width="16.85546875" style="9" customWidth="1"/>
    <col min="5" max="5" width="56.7109375" style="24" customWidth="1"/>
    <col min="6" max="7" width="12.85546875" style="9" customWidth="1"/>
    <col min="8" max="8" width="14.42578125" style="11" customWidth="1"/>
    <col min="9" max="9" width="11.5703125" style="12" customWidth="1"/>
    <col min="10" max="11" width="15.140625" style="12" customWidth="1"/>
    <col min="12" max="12" width="18" style="9" customWidth="1"/>
    <col min="13" max="16384" width="8.85546875" style="9"/>
  </cols>
  <sheetData>
    <row r="1" spans="1:12" ht="80.45" customHeight="1" x14ac:dyDescent="0.25">
      <c r="H1" s="9"/>
      <c r="I1" s="9"/>
      <c r="J1" s="9"/>
      <c r="K1" s="9"/>
    </row>
    <row r="2" spans="1:12" ht="80.45" customHeight="1" x14ac:dyDescent="0.25">
      <c r="H2" s="9"/>
      <c r="I2" s="9"/>
      <c r="J2" s="9"/>
      <c r="K2" s="9"/>
    </row>
    <row r="3" spans="1:12" ht="21.6" customHeight="1" x14ac:dyDescent="0.25">
      <c r="H3" s="9"/>
      <c r="I3" s="9"/>
      <c r="J3" s="9"/>
      <c r="K3" s="9"/>
      <c r="L3" s="29" t="s">
        <v>61</v>
      </c>
    </row>
    <row r="4" spans="1:12" ht="25.9" customHeight="1" x14ac:dyDescent="0.25">
      <c r="A4" s="42" t="s">
        <v>47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4"/>
    </row>
    <row r="5" spans="1:12" s="13" customFormat="1" ht="41.45" customHeight="1" x14ac:dyDescent="0.25">
      <c r="A5" s="45" t="s">
        <v>48</v>
      </c>
      <c r="B5" s="45" t="s">
        <v>49</v>
      </c>
      <c r="C5" s="45" t="s">
        <v>50</v>
      </c>
      <c r="D5" s="45" t="s">
        <v>51</v>
      </c>
      <c r="E5" s="47" t="s">
        <v>52</v>
      </c>
      <c r="F5" s="45" t="s">
        <v>53</v>
      </c>
      <c r="G5" s="45" t="s">
        <v>54</v>
      </c>
      <c r="H5" s="45" t="s">
        <v>55</v>
      </c>
      <c r="I5" s="45" t="s">
        <v>56</v>
      </c>
      <c r="J5" s="39" t="s">
        <v>57</v>
      </c>
      <c r="K5" s="40"/>
      <c r="L5" s="41"/>
    </row>
    <row r="6" spans="1:12" s="13" customFormat="1" ht="62.45" customHeight="1" x14ac:dyDescent="0.25">
      <c r="A6" s="46"/>
      <c r="B6" s="46"/>
      <c r="C6" s="46"/>
      <c r="D6" s="46"/>
      <c r="E6" s="48"/>
      <c r="F6" s="46"/>
      <c r="G6" s="46"/>
      <c r="H6" s="46"/>
      <c r="I6" s="46"/>
      <c r="J6" s="28" t="s">
        <v>58</v>
      </c>
      <c r="K6" s="28" t="s">
        <v>59</v>
      </c>
      <c r="L6" s="28" t="s">
        <v>60</v>
      </c>
    </row>
    <row r="7" spans="1:12" s="13" customFormat="1" ht="409.15" customHeight="1" x14ac:dyDescent="0.25">
      <c r="A7" s="15">
        <v>1</v>
      </c>
      <c r="B7" s="16" t="s">
        <v>2</v>
      </c>
      <c r="C7" s="16" t="s">
        <v>1</v>
      </c>
      <c r="D7" s="16"/>
      <c r="E7" s="36" t="s">
        <v>76</v>
      </c>
      <c r="F7" s="37" t="s">
        <v>62</v>
      </c>
      <c r="G7" s="18">
        <f t="shared" ref="G7:G36" si="0">+H7/I7</f>
        <v>450000</v>
      </c>
      <c r="H7" s="34">
        <v>2250000</v>
      </c>
      <c r="I7" s="33">
        <v>5</v>
      </c>
      <c r="J7" s="31" t="s">
        <v>63</v>
      </c>
      <c r="K7" s="19">
        <f t="shared" ref="K7:K36" si="1">I7</f>
        <v>5</v>
      </c>
      <c r="L7" s="20" t="s">
        <v>64</v>
      </c>
    </row>
    <row r="8" spans="1:12" s="21" customFormat="1" ht="344.45" customHeight="1" x14ac:dyDescent="0.25">
      <c r="A8" s="17">
        <v>2</v>
      </c>
      <c r="B8" s="16" t="s">
        <v>3</v>
      </c>
      <c r="C8" s="16" t="s">
        <v>1</v>
      </c>
      <c r="D8" s="16"/>
      <c r="E8" s="36" t="s">
        <v>77</v>
      </c>
      <c r="F8" s="37" t="s">
        <v>62</v>
      </c>
      <c r="G8" s="18">
        <f t="shared" si="0"/>
        <v>211000</v>
      </c>
      <c r="H8" s="34">
        <v>18990000</v>
      </c>
      <c r="I8" s="33">
        <v>90</v>
      </c>
      <c r="J8" s="31" t="s">
        <v>63</v>
      </c>
      <c r="K8" s="19">
        <f t="shared" si="1"/>
        <v>90</v>
      </c>
      <c r="L8" s="20" t="s">
        <v>64</v>
      </c>
    </row>
    <row r="9" spans="1:12" s="21" customFormat="1" ht="161.25" customHeight="1" x14ac:dyDescent="0.25">
      <c r="A9" s="15">
        <v>3</v>
      </c>
      <c r="B9" s="16" t="s">
        <v>5</v>
      </c>
      <c r="C9" s="16" t="s">
        <v>4</v>
      </c>
      <c r="D9" s="16"/>
      <c r="E9" s="36" t="s">
        <v>78</v>
      </c>
      <c r="F9" s="37" t="s">
        <v>62</v>
      </c>
      <c r="G9" s="18">
        <f t="shared" si="0"/>
        <v>54500</v>
      </c>
      <c r="H9" s="34">
        <v>4905000</v>
      </c>
      <c r="I9" s="33">
        <v>90</v>
      </c>
      <c r="J9" s="31" t="s">
        <v>63</v>
      </c>
      <c r="K9" s="19">
        <f t="shared" si="1"/>
        <v>90</v>
      </c>
      <c r="L9" s="20" t="s">
        <v>64</v>
      </c>
    </row>
    <row r="10" spans="1:12" s="21" customFormat="1" ht="149.25" customHeight="1" x14ac:dyDescent="0.25">
      <c r="A10" s="17">
        <v>4</v>
      </c>
      <c r="B10" s="16" t="s">
        <v>7</v>
      </c>
      <c r="C10" s="16" t="s">
        <v>6</v>
      </c>
      <c r="D10" s="16"/>
      <c r="E10" s="36" t="s">
        <v>79</v>
      </c>
      <c r="F10" s="30" t="s">
        <v>62</v>
      </c>
      <c r="G10" s="22">
        <f t="shared" si="0"/>
        <v>70000</v>
      </c>
      <c r="H10" s="34">
        <v>490000</v>
      </c>
      <c r="I10" s="33">
        <v>7</v>
      </c>
      <c r="J10" s="31" t="s">
        <v>63</v>
      </c>
      <c r="K10" s="23">
        <f t="shared" si="1"/>
        <v>7</v>
      </c>
      <c r="L10" s="20" t="s">
        <v>64</v>
      </c>
    </row>
    <row r="11" spans="1:12" s="11" customFormat="1" ht="118.5" customHeight="1" x14ac:dyDescent="0.25">
      <c r="A11" s="15">
        <v>5</v>
      </c>
      <c r="B11" s="16" t="s">
        <v>8</v>
      </c>
      <c r="C11" s="16" t="s">
        <v>6</v>
      </c>
      <c r="D11" s="10"/>
      <c r="E11" s="36" t="s">
        <v>80</v>
      </c>
      <c r="F11" s="30" t="s">
        <v>62</v>
      </c>
      <c r="G11" s="22">
        <f t="shared" si="0"/>
        <v>200000</v>
      </c>
      <c r="H11" s="34">
        <v>1200000</v>
      </c>
      <c r="I11" s="33">
        <v>6</v>
      </c>
      <c r="J11" s="31" t="s">
        <v>63</v>
      </c>
      <c r="K11" s="23">
        <f t="shared" si="1"/>
        <v>6</v>
      </c>
      <c r="L11" s="20" t="s">
        <v>64</v>
      </c>
    </row>
    <row r="12" spans="1:12" s="21" customFormat="1" ht="409.15" customHeight="1" x14ac:dyDescent="0.25">
      <c r="A12" s="17">
        <v>6</v>
      </c>
      <c r="B12" s="16" t="s">
        <v>10</v>
      </c>
      <c r="C12" s="16" t="s">
        <v>9</v>
      </c>
      <c r="D12" s="16"/>
      <c r="E12" s="36" t="s">
        <v>81</v>
      </c>
      <c r="F12" s="37" t="s">
        <v>62</v>
      </c>
      <c r="G12" s="18">
        <f t="shared" si="0"/>
        <v>232000</v>
      </c>
      <c r="H12" s="34">
        <v>464000</v>
      </c>
      <c r="I12" s="33">
        <v>2</v>
      </c>
      <c r="J12" s="31" t="s">
        <v>63</v>
      </c>
      <c r="K12" s="19">
        <f t="shared" si="1"/>
        <v>2</v>
      </c>
      <c r="L12" s="20" t="s">
        <v>64</v>
      </c>
    </row>
    <row r="13" spans="1:12" s="21" customFormat="1" ht="198" customHeight="1" x14ac:dyDescent="0.25">
      <c r="A13" s="15">
        <v>7</v>
      </c>
      <c r="B13" s="16" t="s">
        <v>11</v>
      </c>
      <c r="C13" s="26" t="s">
        <v>9</v>
      </c>
      <c r="D13" s="16"/>
      <c r="E13" s="36" t="s">
        <v>82</v>
      </c>
      <c r="F13" s="30" t="s">
        <v>62</v>
      </c>
      <c r="G13" s="22">
        <f t="shared" si="0"/>
        <v>310000</v>
      </c>
      <c r="H13" s="34">
        <v>620000</v>
      </c>
      <c r="I13" s="33">
        <v>2</v>
      </c>
      <c r="J13" s="31" t="s">
        <v>63</v>
      </c>
      <c r="K13" s="23">
        <f t="shared" si="1"/>
        <v>2</v>
      </c>
      <c r="L13" s="20" t="s">
        <v>64</v>
      </c>
    </row>
    <row r="14" spans="1:12" s="21" customFormat="1" ht="125.25" customHeight="1" x14ac:dyDescent="0.25">
      <c r="A14" s="17">
        <v>8</v>
      </c>
      <c r="B14" s="16" t="s">
        <v>12</v>
      </c>
      <c r="C14" s="16" t="s">
        <v>13</v>
      </c>
      <c r="D14" s="16"/>
      <c r="E14" s="36" t="s">
        <v>83</v>
      </c>
      <c r="F14" s="30" t="s">
        <v>62</v>
      </c>
      <c r="G14" s="22">
        <f t="shared" si="0"/>
        <v>196000</v>
      </c>
      <c r="H14" s="34">
        <v>1960000</v>
      </c>
      <c r="I14" s="33">
        <v>10</v>
      </c>
      <c r="J14" s="31" t="s">
        <v>63</v>
      </c>
      <c r="K14" s="23">
        <f t="shared" si="1"/>
        <v>10</v>
      </c>
      <c r="L14" s="20" t="s">
        <v>64</v>
      </c>
    </row>
    <row r="15" spans="1:12" s="11" customFormat="1" ht="168" customHeight="1" x14ac:dyDescent="0.25">
      <c r="A15" s="15">
        <v>9</v>
      </c>
      <c r="B15" s="16" t="s">
        <v>14</v>
      </c>
      <c r="C15" s="16" t="s">
        <v>13</v>
      </c>
      <c r="D15" s="16"/>
      <c r="E15" s="36" t="s">
        <v>84</v>
      </c>
      <c r="F15" s="30" t="s">
        <v>62</v>
      </c>
      <c r="G15" s="22">
        <f t="shared" si="0"/>
        <v>270000</v>
      </c>
      <c r="H15" s="34">
        <v>810000</v>
      </c>
      <c r="I15" s="33">
        <v>3</v>
      </c>
      <c r="J15" s="31" t="s">
        <v>63</v>
      </c>
      <c r="K15" s="23">
        <f t="shared" si="1"/>
        <v>3</v>
      </c>
      <c r="L15" s="20" t="s">
        <v>64</v>
      </c>
    </row>
    <row r="16" spans="1:12" s="21" customFormat="1" ht="118.5" customHeight="1" x14ac:dyDescent="0.25">
      <c r="A16" s="17">
        <v>10</v>
      </c>
      <c r="B16" s="25">
        <v>32324900</v>
      </c>
      <c r="C16" s="14" t="s">
        <v>15</v>
      </c>
      <c r="D16" s="16"/>
      <c r="E16" s="36" t="s">
        <v>85</v>
      </c>
      <c r="F16" s="30" t="s">
        <v>62</v>
      </c>
      <c r="G16" s="22">
        <f t="shared" si="0"/>
        <v>259000</v>
      </c>
      <c r="H16" s="34">
        <v>518000</v>
      </c>
      <c r="I16" s="33">
        <v>2</v>
      </c>
      <c r="J16" s="31" t="s">
        <v>63</v>
      </c>
      <c r="K16" s="23">
        <f t="shared" si="1"/>
        <v>2</v>
      </c>
      <c r="L16" s="20" t="s">
        <v>64</v>
      </c>
    </row>
    <row r="17" spans="1:12" s="21" customFormat="1" ht="252" customHeight="1" x14ac:dyDescent="0.25">
      <c r="A17" s="15">
        <v>11</v>
      </c>
      <c r="B17" s="16" t="s">
        <v>17</v>
      </c>
      <c r="C17" s="16" t="s">
        <v>16</v>
      </c>
      <c r="D17" s="16"/>
      <c r="E17" s="36" t="s">
        <v>86</v>
      </c>
      <c r="F17" s="37" t="s">
        <v>62</v>
      </c>
      <c r="G17" s="18">
        <f t="shared" si="0"/>
        <v>110000</v>
      </c>
      <c r="H17" s="34">
        <v>2420000</v>
      </c>
      <c r="I17" s="33">
        <v>22</v>
      </c>
      <c r="J17" s="31" t="s">
        <v>63</v>
      </c>
      <c r="K17" s="19">
        <f t="shared" si="1"/>
        <v>22</v>
      </c>
      <c r="L17" s="20" t="s">
        <v>64</v>
      </c>
    </row>
    <row r="18" spans="1:12" s="21" customFormat="1" ht="352.5" customHeight="1" x14ac:dyDescent="0.25">
      <c r="A18" s="17">
        <v>12</v>
      </c>
      <c r="B18" s="16" t="s">
        <v>19</v>
      </c>
      <c r="C18" s="16" t="s">
        <v>18</v>
      </c>
      <c r="D18" s="16"/>
      <c r="E18" s="36" t="s">
        <v>87</v>
      </c>
      <c r="F18" s="30" t="s">
        <v>62</v>
      </c>
      <c r="G18" s="22">
        <f t="shared" si="0"/>
        <v>210000</v>
      </c>
      <c r="H18" s="34">
        <v>210000</v>
      </c>
      <c r="I18" s="33">
        <v>1</v>
      </c>
      <c r="J18" s="31" t="s">
        <v>63</v>
      </c>
      <c r="K18" s="23">
        <f t="shared" si="1"/>
        <v>1</v>
      </c>
      <c r="L18" s="20" t="s">
        <v>64</v>
      </c>
    </row>
    <row r="19" spans="1:12" s="21" customFormat="1" ht="175.5" x14ac:dyDescent="0.25">
      <c r="A19" s="15">
        <v>13</v>
      </c>
      <c r="B19" s="16" t="s">
        <v>21</v>
      </c>
      <c r="C19" s="16" t="s">
        <v>20</v>
      </c>
      <c r="D19" s="16"/>
      <c r="E19" s="36" t="s">
        <v>88</v>
      </c>
      <c r="F19" s="30" t="s">
        <v>62</v>
      </c>
      <c r="G19" s="22">
        <f t="shared" si="0"/>
        <v>465000</v>
      </c>
      <c r="H19" s="34">
        <v>465000</v>
      </c>
      <c r="I19" s="33">
        <v>1</v>
      </c>
      <c r="J19" s="31" t="s">
        <v>63</v>
      </c>
      <c r="K19" s="23">
        <f t="shared" si="1"/>
        <v>1</v>
      </c>
      <c r="L19" s="20" t="s">
        <v>64</v>
      </c>
    </row>
    <row r="20" spans="1:12" s="21" customFormat="1" ht="321.75" customHeight="1" x14ac:dyDescent="0.25">
      <c r="A20" s="17">
        <v>14</v>
      </c>
      <c r="B20" s="16" t="s">
        <v>23</v>
      </c>
      <c r="C20" s="16" t="s">
        <v>22</v>
      </c>
      <c r="D20" s="16"/>
      <c r="E20" s="36" t="s">
        <v>89</v>
      </c>
      <c r="F20" s="37" t="s">
        <v>62</v>
      </c>
      <c r="G20" s="18">
        <f t="shared" si="0"/>
        <v>180000</v>
      </c>
      <c r="H20" s="34">
        <v>900000</v>
      </c>
      <c r="I20" s="34">
        <v>5</v>
      </c>
      <c r="J20" s="31" t="s">
        <v>63</v>
      </c>
      <c r="K20" s="19">
        <f t="shared" si="1"/>
        <v>5</v>
      </c>
      <c r="L20" s="20" t="s">
        <v>64</v>
      </c>
    </row>
    <row r="21" spans="1:12" s="21" customFormat="1" ht="157.5" customHeight="1" x14ac:dyDescent="0.25">
      <c r="A21" s="15">
        <v>15</v>
      </c>
      <c r="B21" s="16" t="s">
        <v>25</v>
      </c>
      <c r="C21" s="16" t="s">
        <v>24</v>
      </c>
      <c r="D21" s="16"/>
      <c r="E21" s="36" t="s">
        <v>90</v>
      </c>
      <c r="F21" s="30" t="s">
        <v>62</v>
      </c>
      <c r="G21" s="22">
        <f t="shared" si="0"/>
        <v>7000</v>
      </c>
      <c r="H21" s="34">
        <v>770000</v>
      </c>
      <c r="I21" s="33">
        <v>110</v>
      </c>
      <c r="J21" s="31" t="s">
        <v>63</v>
      </c>
      <c r="K21" s="23">
        <f t="shared" si="1"/>
        <v>110</v>
      </c>
      <c r="L21" s="20" t="s">
        <v>64</v>
      </c>
    </row>
    <row r="22" spans="1:12" s="21" customFormat="1" ht="165.75" x14ac:dyDescent="0.25">
      <c r="A22" s="17">
        <v>16</v>
      </c>
      <c r="B22" s="16" t="s">
        <v>26</v>
      </c>
      <c r="C22" s="16" t="s">
        <v>27</v>
      </c>
      <c r="D22" s="16"/>
      <c r="E22" s="36" t="s">
        <v>91</v>
      </c>
      <c r="F22" s="30" t="s">
        <v>62</v>
      </c>
      <c r="G22" s="22">
        <f t="shared" si="0"/>
        <v>15200</v>
      </c>
      <c r="H22" s="34">
        <v>456000</v>
      </c>
      <c r="I22" s="33">
        <v>30</v>
      </c>
      <c r="J22" s="31" t="s">
        <v>63</v>
      </c>
      <c r="K22" s="23">
        <f t="shared" si="1"/>
        <v>30</v>
      </c>
      <c r="L22" s="20" t="s">
        <v>64</v>
      </c>
    </row>
    <row r="23" spans="1:12" s="21" customFormat="1" ht="122.25" customHeight="1" x14ac:dyDescent="0.25">
      <c r="A23" s="15">
        <v>17</v>
      </c>
      <c r="B23" s="16">
        <v>30237240</v>
      </c>
      <c r="C23" s="16" t="s">
        <v>28</v>
      </c>
      <c r="D23" s="16"/>
      <c r="E23" s="36" t="s">
        <v>92</v>
      </c>
      <c r="F23" s="30" t="s">
        <v>62</v>
      </c>
      <c r="G23" s="22">
        <f t="shared" si="0"/>
        <v>15000</v>
      </c>
      <c r="H23" s="34">
        <v>180000</v>
      </c>
      <c r="I23" s="33">
        <v>12</v>
      </c>
      <c r="J23" s="31" t="s">
        <v>63</v>
      </c>
      <c r="K23" s="23">
        <f t="shared" si="1"/>
        <v>12</v>
      </c>
      <c r="L23" s="20" t="s">
        <v>64</v>
      </c>
    </row>
    <row r="24" spans="1:12" s="21" customFormat="1" ht="96" customHeight="1" x14ac:dyDescent="0.25">
      <c r="A24" s="17">
        <v>18</v>
      </c>
      <c r="B24" s="16">
        <v>32341110</v>
      </c>
      <c r="C24" s="16" t="s">
        <v>29</v>
      </c>
      <c r="D24" s="16"/>
      <c r="E24" s="36" t="s">
        <v>93</v>
      </c>
      <c r="F24" s="30" t="s">
        <v>62</v>
      </c>
      <c r="G24" s="22">
        <f t="shared" si="0"/>
        <v>5000</v>
      </c>
      <c r="H24" s="34">
        <v>60000</v>
      </c>
      <c r="I24" s="33">
        <v>12</v>
      </c>
      <c r="J24" s="31" t="s">
        <v>63</v>
      </c>
      <c r="K24" s="23">
        <f t="shared" si="1"/>
        <v>12</v>
      </c>
      <c r="L24" s="20" t="s">
        <v>64</v>
      </c>
    </row>
    <row r="25" spans="1:12" s="21" customFormat="1" ht="312" x14ac:dyDescent="0.25">
      <c r="A25" s="15">
        <v>19</v>
      </c>
      <c r="B25" s="16">
        <v>38651200</v>
      </c>
      <c r="C25" s="16" t="s">
        <v>30</v>
      </c>
      <c r="D25" s="16"/>
      <c r="E25" s="36" t="s">
        <v>94</v>
      </c>
      <c r="F25" s="30" t="s">
        <v>62</v>
      </c>
      <c r="G25" s="22">
        <f t="shared" si="0"/>
        <v>280000</v>
      </c>
      <c r="H25" s="34">
        <v>2520000</v>
      </c>
      <c r="I25" s="33">
        <v>9</v>
      </c>
      <c r="J25" s="31" t="s">
        <v>63</v>
      </c>
      <c r="K25" s="23">
        <f t="shared" si="1"/>
        <v>9</v>
      </c>
      <c r="L25" s="20" t="s">
        <v>64</v>
      </c>
    </row>
    <row r="26" spans="1:12" s="11" customFormat="1" ht="108" customHeight="1" x14ac:dyDescent="0.25">
      <c r="A26" s="17">
        <v>20</v>
      </c>
      <c r="B26" s="16">
        <v>38651300</v>
      </c>
      <c r="C26" s="16" t="s">
        <v>31</v>
      </c>
      <c r="D26" s="16"/>
      <c r="E26" s="36" t="s">
        <v>95</v>
      </c>
      <c r="F26" s="30" t="s">
        <v>62</v>
      </c>
      <c r="G26" s="22">
        <f t="shared" si="0"/>
        <v>40000</v>
      </c>
      <c r="H26" s="34">
        <v>360000</v>
      </c>
      <c r="I26" s="33">
        <v>9</v>
      </c>
      <c r="J26" s="31" t="s">
        <v>63</v>
      </c>
      <c r="K26" s="23">
        <f t="shared" si="1"/>
        <v>9</v>
      </c>
      <c r="L26" s="20" t="s">
        <v>64</v>
      </c>
    </row>
    <row r="27" spans="1:12" s="21" customFormat="1" ht="126.75" customHeight="1" x14ac:dyDescent="0.25">
      <c r="A27" s="15">
        <v>21</v>
      </c>
      <c r="B27" s="16">
        <v>31221230</v>
      </c>
      <c r="C27" s="16" t="s">
        <v>32</v>
      </c>
      <c r="D27" s="16"/>
      <c r="E27" s="36" t="s">
        <v>96</v>
      </c>
      <c r="F27" s="37" t="s">
        <v>62</v>
      </c>
      <c r="G27" s="18">
        <f t="shared" si="0"/>
        <v>10000</v>
      </c>
      <c r="H27" s="34">
        <v>100000</v>
      </c>
      <c r="I27" s="33">
        <v>10</v>
      </c>
      <c r="J27" s="31" t="s">
        <v>63</v>
      </c>
      <c r="K27" s="19">
        <f t="shared" si="1"/>
        <v>10</v>
      </c>
      <c r="L27" s="20" t="s">
        <v>64</v>
      </c>
    </row>
    <row r="28" spans="1:12" s="21" customFormat="1" ht="102.75" customHeight="1" x14ac:dyDescent="0.25">
      <c r="A28" s="17">
        <v>22</v>
      </c>
      <c r="B28" s="16" t="s">
        <v>34</v>
      </c>
      <c r="C28" s="16" t="s">
        <v>33</v>
      </c>
      <c r="D28" s="16"/>
      <c r="E28" s="38" t="s">
        <v>97</v>
      </c>
      <c r="F28" s="30" t="s">
        <v>62</v>
      </c>
      <c r="G28" s="22">
        <f t="shared" si="0"/>
        <v>7000</v>
      </c>
      <c r="H28" s="34">
        <v>84000</v>
      </c>
      <c r="I28" s="33">
        <v>12</v>
      </c>
      <c r="J28" s="31" t="s">
        <v>63</v>
      </c>
      <c r="K28" s="23">
        <f t="shared" si="1"/>
        <v>12</v>
      </c>
      <c r="L28" s="20" t="s">
        <v>64</v>
      </c>
    </row>
    <row r="29" spans="1:12" s="11" customFormat="1" ht="374.25" customHeight="1" x14ac:dyDescent="0.25">
      <c r="A29" s="15">
        <v>23</v>
      </c>
      <c r="B29" s="16">
        <v>32332100</v>
      </c>
      <c r="C29" s="16" t="s">
        <v>35</v>
      </c>
      <c r="D29" s="16"/>
      <c r="E29" s="36" t="s">
        <v>98</v>
      </c>
      <c r="F29" s="30" t="s">
        <v>62</v>
      </c>
      <c r="G29" s="22">
        <f t="shared" si="0"/>
        <v>50000</v>
      </c>
      <c r="H29" s="34">
        <v>50000</v>
      </c>
      <c r="I29" s="33">
        <v>1</v>
      </c>
      <c r="J29" s="31" t="s">
        <v>63</v>
      </c>
      <c r="K29" s="23">
        <f t="shared" si="1"/>
        <v>1</v>
      </c>
      <c r="L29" s="20" t="s">
        <v>46</v>
      </c>
    </row>
    <row r="30" spans="1:12" s="21" customFormat="1" ht="174" customHeight="1" x14ac:dyDescent="0.25">
      <c r="A30" s="17">
        <v>24</v>
      </c>
      <c r="B30" s="16">
        <v>32341330</v>
      </c>
      <c r="C30" s="16" t="s">
        <v>36</v>
      </c>
      <c r="D30" s="16"/>
      <c r="E30" s="36" t="s">
        <v>99</v>
      </c>
      <c r="F30" s="30" t="s">
        <v>62</v>
      </c>
      <c r="G30" s="22">
        <f t="shared" si="0"/>
        <v>50000</v>
      </c>
      <c r="H30" s="34">
        <v>1050000</v>
      </c>
      <c r="I30" s="34">
        <v>21</v>
      </c>
      <c r="J30" s="31" t="s">
        <v>63</v>
      </c>
      <c r="K30" s="23">
        <f t="shared" si="1"/>
        <v>21</v>
      </c>
      <c r="L30" s="20" t="s">
        <v>64</v>
      </c>
    </row>
    <row r="31" spans="1:12" s="21" customFormat="1" ht="141" customHeight="1" x14ac:dyDescent="0.25">
      <c r="A31" s="15">
        <v>25</v>
      </c>
      <c r="B31" s="16">
        <v>31151120</v>
      </c>
      <c r="C31" s="16" t="s">
        <v>37</v>
      </c>
      <c r="D31" s="16"/>
      <c r="E31" s="36" t="s">
        <v>100</v>
      </c>
      <c r="F31" s="30" t="s">
        <v>62</v>
      </c>
      <c r="G31" s="22">
        <f t="shared" si="0"/>
        <v>15000</v>
      </c>
      <c r="H31" s="34">
        <v>900000</v>
      </c>
      <c r="I31" s="34">
        <v>60</v>
      </c>
      <c r="J31" s="31" t="s">
        <v>63</v>
      </c>
      <c r="K31" s="23">
        <f t="shared" si="1"/>
        <v>60</v>
      </c>
      <c r="L31" s="20" t="s">
        <v>64</v>
      </c>
    </row>
    <row r="32" spans="1:12" s="21" customFormat="1" ht="111" customHeight="1" x14ac:dyDescent="0.25">
      <c r="A32" s="17">
        <v>26</v>
      </c>
      <c r="B32" s="16">
        <v>31442100</v>
      </c>
      <c r="C32" s="16" t="s">
        <v>38</v>
      </c>
      <c r="D32" s="16"/>
      <c r="E32" s="36" t="s">
        <v>102</v>
      </c>
      <c r="F32" s="30" t="s">
        <v>62</v>
      </c>
      <c r="G32" s="22">
        <f t="shared" si="0"/>
        <v>10000</v>
      </c>
      <c r="H32" s="34">
        <v>600000</v>
      </c>
      <c r="I32" s="34">
        <v>60</v>
      </c>
      <c r="J32" s="31" t="s">
        <v>63</v>
      </c>
      <c r="K32" s="23">
        <f t="shared" si="1"/>
        <v>60</v>
      </c>
      <c r="L32" s="20" t="s">
        <v>64</v>
      </c>
    </row>
    <row r="33" spans="1:12" s="11" customFormat="1" ht="129" customHeight="1" x14ac:dyDescent="0.25">
      <c r="A33" s="15">
        <v>27</v>
      </c>
      <c r="B33" s="25">
        <v>30236110</v>
      </c>
      <c r="C33" s="16" t="s">
        <v>39</v>
      </c>
      <c r="D33" s="16"/>
      <c r="E33" s="38" t="s">
        <v>101</v>
      </c>
      <c r="F33" s="30" t="s">
        <v>62</v>
      </c>
      <c r="G33" s="22">
        <f t="shared" si="0"/>
        <v>42900</v>
      </c>
      <c r="H33" s="34">
        <v>429000</v>
      </c>
      <c r="I33" s="34">
        <v>10</v>
      </c>
      <c r="J33" s="31" t="s">
        <v>63</v>
      </c>
      <c r="K33" s="23">
        <f t="shared" si="1"/>
        <v>10</v>
      </c>
      <c r="L33" s="20" t="s">
        <v>64</v>
      </c>
    </row>
    <row r="34" spans="1:12" s="21" customFormat="1" ht="120.6" customHeight="1" x14ac:dyDescent="0.25">
      <c r="A34" s="17">
        <v>28</v>
      </c>
      <c r="B34" s="25" t="s">
        <v>41</v>
      </c>
      <c r="C34" s="16" t="s">
        <v>40</v>
      </c>
      <c r="D34" s="16"/>
      <c r="E34" s="38" t="s">
        <v>103</v>
      </c>
      <c r="F34" s="37" t="s">
        <v>62</v>
      </c>
      <c r="G34" s="18">
        <f t="shared" si="0"/>
        <v>53400</v>
      </c>
      <c r="H34" s="34">
        <v>1068000</v>
      </c>
      <c r="I34" s="34">
        <v>20</v>
      </c>
      <c r="J34" s="31" t="s">
        <v>63</v>
      </c>
      <c r="K34" s="19">
        <f t="shared" si="1"/>
        <v>20</v>
      </c>
      <c r="L34" s="20" t="s">
        <v>64</v>
      </c>
    </row>
    <row r="35" spans="1:12" s="21" customFormat="1" ht="129" customHeight="1" x14ac:dyDescent="0.25">
      <c r="A35" s="15">
        <v>29</v>
      </c>
      <c r="B35" s="16" t="s">
        <v>43</v>
      </c>
      <c r="C35" s="16" t="s">
        <v>42</v>
      </c>
      <c r="D35" s="16"/>
      <c r="E35" s="36" t="s">
        <v>104</v>
      </c>
      <c r="F35" s="30" t="s">
        <v>62</v>
      </c>
      <c r="G35" s="22">
        <f t="shared" si="0"/>
        <v>250000</v>
      </c>
      <c r="H35" s="34">
        <v>250000</v>
      </c>
      <c r="I35" s="33">
        <v>1</v>
      </c>
      <c r="J35" s="31" t="s">
        <v>63</v>
      </c>
      <c r="K35" s="23">
        <f t="shared" si="1"/>
        <v>1</v>
      </c>
      <c r="L35" s="20" t="s">
        <v>64</v>
      </c>
    </row>
    <row r="36" spans="1:12" s="21" customFormat="1" ht="114.75" customHeight="1" x14ac:dyDescent="0.25">
      <c r="A36" s="17">
        <v>30</v>
      </c>
      <c r="B36" s="16" t="s">
        <v>45</v>
      </c>
      <c r="C36" s="16" t="s">
        <v>44</v>
      </c>
      <c r="D36" s="16"/>
      <c r="E36" s="38" t="s">
        <v>105</v>
      </c>
      <c r="F36" s="35" t="s">
        <v>75</v>
      </c>
      <c r="G36" s="22">
        <f t="shared" si="0"/>
        <v>21000</v>
      </c>
      <c r="H36" s="33">
        <v>147000</v>
      </c>
      <c r="I36" s="33">
        <v>7</v>
      </c>
      <c r="J36" s="31" t="s">
        <v>63</v>
      </c>
      <c r="K36" s="23">
        <f t="shared" si="1"/>
        <v>7</v>
      </c>
      <c r="L36" s="20" t="s">
        <v>64</v>
      </c>
    </row>
    <row r="37" spans="1:12" x14ac:dyDescent="0.25">
      <c r="C37" s="9"/>
      <c r="E37" s="11"/>
      <c r="H37" s="32">
        <f>SUM(H7:H36)</f>
        <v>45226000</v>
      </c>
      <c r="I37" s="9"/>
      <c r="J37" s="9"/>
      <c r="K37" s="9"/>
      <c r="L37" s="9">
        <f>SUM(L7:L36)</f>
        <v>0</v>
      </c>
    </row>
    <row r="38" spans="1:12" x14ac:dyDescent="0.25">
      <c r="C38" s="9"/>
      <c r="E38" s="11"/>
      <c r="H38" s="9"/>
      <c r="I38" s="9"/>
      <c r="J38" s="9"/>
      <c r="K38" s="9"/>
    </row>
    <row r="39" spans="1:12" ht="84.75" customHeight="1" x14ac:dyDescent="0.25">
      <c r="C39" s="9"/>
      <c r="E39" s="11"/>
      <c r="H39" s="9"/>
      <c r="I39" s="9"/>
      <c r="J39" s="9"/>
      <c r="K39" s="9"/>
    </row>
    <row r="40" spans="1:12" x14ac:dyDescent="0.25">
      <c r="C40" s="9"/>
      <c r="E40" s="11"/>
      <c r="H40" s="9"/>
      <c r="I40" s="9"/>
      <c r="J40" s="9"/>
      <c r="K40" s="9"/>
    </row>
    <row r="41" spans="1:12" x14ac:dyDescent="0.25">
      <c r="C41" s="9"/>
      <c r="E41" s="11"/>
      <c r="H41" s="9"/>
      <c r="I41" s="9"/>
      <c r="J41" s="9"/>
      <c r="K41" s="9"/>
    </row>
    <row r="42" spans="1:12" x14ac:dyDescent="0.25">
      <c r="C42" s="9"/>
      <c r="E42" s="11"/>
      <c r="H42" s="9"/>
      <c r="I42" s="9"/>
      <c r="J42" s="9"/>
      <c r="K42" s="9"/>
    </row>
    <row r="43" spans="1:12" x14ac:dyDescent="0.25">
      <c r="C43" s="9"/>
      <c r="E43" s="11"/>
      <c r="H43" s="9"/>
      <c r="I43" s="9"/>
      <c r="J43" s="9"/>
      <c r="K43" s="9"/>
    </row>
    <row r="44" spans="1:12" x14ac:dyDescent="0.25">
      <c r="C44" s="9"/>
      <c r="E44" s="11"/>
      <c r="H44" s="9"/>
      <c r="I44" s="9"/>
      <c r="J44" s="9"/>
      <c r="K44" s="9"/>
    </row>
    <row r="45" spans="1:12" x14ac:dyDescent="0.25">
      <c r="C45" s="9"/>
      <c r="E45" s="11"/>
      <c r="H45" s="9"/>
      <c r="I45" s="9"/>
      <c r="J45" s="9"/>
      <c r="K45" s="9"/>
    </row>
    <row r="46" spans="1:12" x14ac:dyDescent="0.25">
      <c r="C46" s="9"/>
      <c r="E46" s="11"/>
      <c r="H46" s="9"/>
      <c r="I46" s="9"/>
      <c r="J46" s="9"/>
      <c r="K46" s="9"/>
    </row>
    <row r="47" spans="1:12" x14ac:dyDescent="0.25">
      <c r="C47" s="9"/>
      <c r="E47" s="11"/>
      <c r="H47" s="9"/>
      <c r="I47" s="9"/>
      <c r="J47" s="9"/>
      <c r="K47" s="9"/>
    </row>
    <row r="48" spans="1:12" x14ac:dyDescent="0.25">
      <c r="C48" s="9"/>
      <c r="E48" s="11"/>
      <c r="H48" s="9"/>
      <c r="I48" s="9"/>
      <c r="J48" s="9"/>
      <c r="K48" s="9"/>
    </row>
    <row r="49" spans="5:5" s="9" customFormat="1" x14ac:dyDescent="0.25">
      <c r="E49" s="11"/>
    </row>
    <row r="50" spans="5:5" s="9" customFormat="1" x14ac:dyDescent="0.25">
      <c r="E50" s="11"/>
    </row>
    <row r="51" spans="5:5" s="9" customFormat="1" x14ac:dyDescent="0.25">
      <c r="E51" s="11"/>
    </row>
    <row r="52" spans="5:5" s="9" customFormat="1" x14ac:dyDescent="0.25">
      <c r="E52" s="11"/>
    </row>
    <row r="53" spans="5:5" s="9" customFormat="1" x14ac:dyDescent="0.25">
      <c r="E53" s="11"/>
    </row>
    <row r="54" spans="5:5" s="9" customFormat="1" x14ac:dyDescent="0.25">
      <c r="E54" s="11"/>
    </row>
    <row r="55" spans="5:5" s="9" customFormat="1" x14ac:dyDescent="0.25">
      <c r="E55" s="11"/>
    </row>
    <row r="56" spans="5:5" s="9" customFormat="1" x14ac:dyDescent="0.25">
      <c r="E56" s="11"/>
    </row>
    <row r="57" spans="5:5" s="9" customFormat="1" x14ac:dyDescent="0.25">
      <c r="E57" s="11"/>
    </row>
    <row r="58" spans="5:5" s="9" customFormat="1" x14ac:dyDescent="0.25">
      <c r="E58" s="11"/>
    </row>
    <row r="59" spans="5:5" s="9" customFormat="1" x14ac:dyDescent="0.25">
      <c r="E59" s="11"/>
    </row>
    <row r="60" spans="5:5" s="9" customFormat="1" x14ac:dyDescent="0.25">
      <c r="E60" s="11"/>
    </row>
    <row r="61" spans="5:5" s="9" customFormat="1" x14ac:dyDescent="0.25">
      <c r="E61" s="11"/>
    </row>
    <row r="62" spans="5:5" s="9" customFormat="1" x14ac:dyDescent="0.25">
      <c r="E62" s="11"/>
    </row>
    <row r="63" spans="5:5" s="9" customFormat="1" x14ac:dyDescent="0.25">
      <c r="E63" s="11"/>
    </row>
    <row r="64" spans="5:5" s="9" customFormat="1" x14ac:dyDescent="0.25">
      <c r="E64" s="11"/>
    </row>
    <row r="65" spans="5:5" s="9" customFormat="1" x14ac:dyDescent="0.25">
      <c r="E65" s="11"/>
    </row>
    <row r="66" spans="5:5" s="9" customFormat="1" x14ac:dyDescent="0.25">
      <c r="E66" s="11"/>
    </row>
    <row r="67" spans="5:5" s="9" customFormat="1" x14ac:dyDescent="0.25">
      <c r="E67" s="11"/>
    </row>
    <row r="68" spans="5:5" s="9" customFormat="1" x14ac:dyDescent="0.25">
      <c r="E68" s="11"/>
    </row>
    <row r="69" spans="5:5" s="9" customFormat="1" x14ac:dyDescent="0.25">
      <c r="E69" s="11"/>
    </row>
    <row r="70" spans="5:5" s="9" customFormat="1" x14ac:dyDescent="0.25">
      <c r="E70" s="11"/>
    </row>
    <row r="71" spans="5:5" s="9" customFormat="1" x14ac:dyDescent="0.25">
      <c r="E71" s="11"/>
    </row>
    <row r="72" spans="5:5" s="9" customFormat="1" x14ac:dyDescent="0.25">
      <c r="E72" s="11"/>
    </row>
    <row r="73" spans="5:5" s="9" customFormat="1" x14ac:dyDescent="0.25">
      <c r="E73" s="11"/>
    </row>
    <row r="74" spans="5:5" s="9" customFormat="1" x14ac:dyDescent="0.25">
      <c r="E74" s="11"/>
    </row>
    <row r="75" spans="5:5" s="9" customFormat="1" x14ac:dyDescent="0.25">
      <c r="E75" s="11"/>
    </row>
    <row r="76" spans="5:5" s="9" customFormat="1" x14ac:dyDescent="0.25">
      <c r="E76" s="11"/>
    </row>
    <row r="77" spans="5:5" s="9" customFormat="1" x14ac:dyDescent="0.25">
      <c r="E77" s="11"/>
    </row>
    <row r="78" spans="5:5" s="9" customFormat="1" x14ac:dyDescent="0.25">
      <c r="E78" s="11"/>
    </row>
    <row r="79" spans="5:5" s="9" customFormat="1" x14ac:dyDescent="0.25">
      <c r="E79" s="11"/>
    </row>
    <row r="80" spans="5:5" s="9" customFormat="1" x14ac:dyDescent="0.25">
      <c r="E80" s="11"/>
    </row>
    <row r="81" spans="3:11" x14ac:dyDescent="0.25">
      <c r="C81" s="9"/>
      <c r="E81" s="11"/>
      <c r="H81" s="9"/>
      <c r="I81" s="9"/>
      <c r="J81" s="9"/>
      <c r="K81" s="9"/>
    </row>
    <row r="82" spans="3:11" x14ac:dyDescent="0.25">
      <c r="C82" s="9"/>
      <c r="E82" s="11"/>
      <c r="H82" s="9"/>
      <c r="I82" s="9"/>
      <c r="J82" s="9"/>
      <c r="K82" s="9"/>
    </row>
    <row r="83" spans="3:11" x14ac:dyDescent="0.25">
      <c r="C83" s="9"/>
      <c r="E83" s="11"/>
      <c r="H83" s="9"/>
      <c r="I83" s="9"/>
      <c r="J83" s="9"/>
      <c r="K83" s="9"/>
    </row>
    <row r="84" spans="3:11" x14ac:dyDescent="0.25">
      <c r="C84" s="9"/>
      <c r="E84" s="11"/>
      <c r="H84" s="9"/>
      <c r="I84" s="9"/>
      <c r="J84" s="9"/>
      <c r="K84" s="9"/>
    </row>
    <row r="85" spans="3:11" x14ac:dyDescent="0.25">
      <c r="C85" s="9"/>
      <c r="E85" s="11"/>
      <c r="H85" s="9"/>
      <c r="I85" s="9"/>
      <c r="J85" s="9"/>
      <c r="K85" s="9"/>
    </row>
    <row r="86" spans="3:11" x14ac:dyDescent="0.25">
      <c r="C86" s="9"/>
      <c r="E86" s="11"/>
      <c r="H86" s="9"/>
      <c r="I86" s="9"/>
      <c r="J86" s="9"/>
      <c r="K86" s="9"/>
    </row>
    <row r="87" spans="3:11" x14ac:dyDescent="0.25">
      <c r="C87" s="9"/>
      <c r="E87" s="11"/>
      <c r="H87" s="9"/>
      <c r="I87" s="9"/>
      <c r="J87" s="9"/>
      <c r="K87" s="9"/>
    </row>
    <row r="88" spans="3:11" x14ac:dyDescent="0.25">
      <c r="C88" s="9"/>
      <c r="E88" s="11"/>
      <c r="H88" s="9"/>
      <c r="I88" s="9"/>
      <c r="J88" s="9"/>
      <c r="K88" s="9"/>
    </row>
    <row r="89" spans="3:11" x14ac:dyDescent="0.25">
      <c r="C89" s="9"/>
      <c r="E89" s="11"/>
      <c r="H89" s="9"/>
      <c r="I89" s="9"/>
      <c r="J89" s="9"/>
      <c r="K89" s="9"/>
    </row>
    <row r="90" spans="3:11" x14ac:dyDescent="0.25">
      <c r="C90" s="9"/>
      <c r="E90" s="11"/>
      <c r="H90" s="9"/>
      <c r="I90" s="9"/>
      <c r="J90" s="9"/>
      <c r="K90" s="9"/>
    </row>
    <row r="91" spans="3:11" x14ac:dyDescent="0.25">
      <c r="C91" s="9"/>
      <c r="E91" s="11"/>
      <c r="H91" s="9"/>
      <c r="I91" s="9"/>
      <c r="J91" s="9"/>
      <c r="K91" s="9"/>
    </row>
    <row r="92" spans="3:11" x14ac:dyDescent="0.25">
      <c r="C92" s="9"/>
      <c r="E92" s="11"/>
      <c r="H92" s="9"/>
      <c r="I92" s="9"/>
      <c r="J92" s="9"/>
      <c r="K92" s="9"/>
    </row>
    <row r="93" spans="3:11" x14ac:dyDescent="0.25">
      <c r="C93" s="9"/>
      <c r="E93" s="11"/>
      <c r="H93" s="9"/>
      <c r="I93" s="9"/>
      <c r="J93" s="9"/>
      <c r="K93" s="9"/>
    </row>
    <row r="94" spans="3:11" x14ac:dyDescent="0.25">
      <c r="H94" s="9"/>
      <c r="I94" s="9"/>
      <c r="J94" s="9"/>
      <c r="K94" s="9"/>
    </row>
    <row r="95" spans="3:11" x14ac:dyDescent="0.25">
      <c r="H95" s="9"/>
      <c r="I95" s="9"/>
      <c r="J95" s="9"/>
      <c r="K95" s="9"/>
    </row>
    <row r="96" spans="3:11" x14ac:dyDescent="0.25">
      <c r="H96" s="9"/>
      <c r="I96" s="9"/>
      <c r="J96" s="9"/>
      <c r="K96" s="9"/>
    </row>
    <row r="97" spans="8:11" x14ac:dyDescent="0.25">
      <c r="H97" s="9"/>
      <c r="I97" s="9"/>
      <c r="J97" s="9"/>
      <c r="K97" s="9"/>
    </row>
    <row r="98" spans="8:11" x14ac:dyDescent="0.25">
      <c r="H98" s="9"/>
      <c r="I98" s="9"/>
      <c r="J98" s="9"/>
      <c r="K98" s="9"/>
    </row>
    <row r="99" spans="8:11" x14ac:dyDescent="0.25">
      <c r="H99" s="9"/>
      <c r="I99" s="9"/>
      <c r="J99" s="9"/>
      <c r="K99" s="9"/>
    </row>
    <row r="100" spans="8:11" x14ac:dyDescent="0.25">
      <c r="H100" s="9"/>
      <c r="I100" s="9"/>
      <c r="J100" s="9"/>
      <c r="K100" s="9"/>
    </row>
    <row r="101" spans="8:11" x14ac:dyDescent="0.25">
      <c r="H101" s="9"/>
      <c r="I101" s="9"/>
      <c r="J101" s="9"/>
      <c r="K101" s="9"/>
    </row>
    <row r="102" spans="8:11" x14ac:dyDescent="0.25">
      <c r="H102" s="9"/>
      <c r="I102" s="9"/>
      <c r="J102" s="9"/>
      <c r="K102" s="9"/>
    </row>
    <row r="103" spans="8:11" x14ac:dyDescent="0.25">
      <c r="H103" s="9"/>
      <c r="I103" s="9"/>
      <c r="J103" s="9"/>
      <c r="K103" s="9"/>
    </row>
    <row r="104" spans="8:11" x14ac:dyDescent="0.25">
      <c r="H104" s="9"/>
      <c r="I104" s="9"/>
      <c r="J104" s="9"/>
      <c r="K104" s="9"/>
    </row>
    <row r="105" spans="8:11" x14ac:dyDescent="0.25">
      <c r="H105" s="9"/>
      <c r="I105" s="9"/>
      <c r="J105" s="9"/>
      <c r="K105" s="9"/>
    </row>
    <row r="106" spans="8:11" x14ac:dyDescent="0.25">
      <c r="H106" s="9"/>
      <c r="I106" s="9"/>
      <c r="J106" s="9"/>
      <c r="K106" s="9"/>
    </row>
    <row r="107" spans="8:11" x14ac:dyDescent="0.25">
      <c r="H107" s="9"/>
      <c r="I107" s="9"/>
      <c r="J107" s="9"/>
      <c r="K107" s="9"/>
    </row>
    <row r="108" spans="8:11" x14ac:dyDescent="0.25">
      <c r="H108" s="9"/>
      <c r="I108" s="9"/>
      <c r="J108" s="9"/>
      <c r="K108" s="9"/>
    </row>
    <row r="109" spans="8:11" x14ac:dyDescent="0.25">
      <c r="H109" s="9"/>
      <c r="I109" s="9"/>
      <c r="J109" s="9"/>
      <c r="K109" s="9"/>
    </row>
    <row r="110" spans="8:11" x14ac:dyDescent="0.25">
      <c r="H110" s="9"/>
      <c r="I110" s="9"/>
      <c r="J110" s="9"/>
      <c r="K110" s="9"/>
    </row>
    <row r="111" spans="8:11" x14ac:dyDescent="0.25">
      <c r="H111" s="9"/>
      <c r="I111" s="9"/>
      <c r="J111" s="9"/>
      <c r="K111" s="9"/>
    </row>
    <row r="112" spans="8:11" x14ac:dyDescent="0.25">
      <c r="H112" s="9"/>
      <c r="I112" s="9"/>
      <c r="J112" s="9"/>
      <c r="K112" s="9"/>
    </row>
    <row r="113" spans="8:11" x14ac:dyDescent="0.25">
      <c r="H113" s="9"/>
      <c r="I113" s="9"/>
      <c r="J113" s="9"/>
      <c r="K113" s="9"/>
    </row>
    <row r="114" spans="8:11" x14ac:dyDescent="0.25">
      <c r="H114" s="9"/>
      <c r="I114" s="9"/>
      <c r="J114" s="9"/>
      <c r="K114" s="9"/>
    </row>
    <row r="115" spans="8:11" x14ac:dyDescent="0.25">
      <c r="H115" s="9"/>
      <c r="I115" s="9"/>
      <c r="J115" s="9"/>
      <c r="K115" s="9"/>
    </row>
    <row r="116" spans="8:11" x14ac:dyDescent="0.25">
      <c r="H116" s="9"/>
      <c r="I116" s="9"/>
      <c r="J116" s="9"/>
      <c r="K116" s="9"/>
    </row>
    <row r="117" spans="8:11" x14ac:dyDescent="0.25">
      <c r="H117" s="9"/>
      <c r="I117" s="9"/>
      <c r="J117" s="9"/>
      <c r="K117" s="9"/>
    </row>
    <row r="118" spans="8:11" x14ac:dyDescent="0.25">
      <c r="H118" s="9"/>
      <c r="I118" s="9"/>
      <c r="J118" s="9"/>
      <c r="K118" s="9"/>
    </row>
    <row r="119" spans="8:11" x14ac:dyDescent="0.25">
      <c r="H119" s="9"/>
      <c r="I119" s="9"/>
      <c r="J119" s="9"/>
      <c r="K119" s="9"/>
    </row>
    <row r="120" spans="8:11" x14ac:dyDescent="0.25">
      <c r="H120" s="9"/>
      <c r="I120" s="9"/>
      <c r="J120" s="9"/>
      <c r="K120" s="9"/>
    </row>
    <row r="121" spans="8:11" x14ac:dyDescent="0.25">
      <c r="H121" s="9"/>
      <c r="I121" s="9"/>
      <c r="J121" s="9"/>
      <c r="K121" s="9"/>
    </row>
    <row r="122" spans="8:11" x14ac:dyDescent="0.25">
      <c r="H122" s="9"/>
      <c r="I122" s="9"/>
      <c r="J122" s="9"/>
      <c r="K122" s="9"/>
    </row>
    <row r="123" spans="8:11" x14ac:dyDescent="0.25">
      <c r="H123" s="9"/>
      <c r="I123" s="9"/>
      <c r="J123" s="9"/>
      <c r="K123" s="9"/>
    </row>
    <row r="124" spans="8:11" x14ac:dyDescent="0.25">
      <c r="H124" s="9"/>
      <c r="I124" s="9"/>
      <c r="J124" s="9"/>
      <c r="K124" s="9"/>
    </row>
    <row r="125" spans="8:11" x14ac:dyDescent="0.25">
      <c r="H125" s="9"/>
      <c r="I125" s="9"/>
      <c r="J125" s="9"/>
      <c r="K125" s="9"/>
    </row>
    <row r="126" spans="8:11" x14ac:dyDescent="0.25">
      <c r="H126" s="9"/>
      <c r="I126" s="9"/>
      <c r="J126" s="9"/>
      <c r="K126" s="9"/>
    </row>
    <row r="127" spans="8:11" x14ac:dyDescent="0.25">
      <c r="H127" s="9"/>
      <c r="I127" s="9"/>
      <c r="J127" s="9"/>
      <c r="K127" s="9"/>
    </row>
    <row r="128" spans="8:11" x14ac:dyDescent="0.25">
      <c r="H128" s="9"/>
      <c r="I128" s="9"/>
      <c r="J128" s="9"/>
      <c r="K128" s="9"/>
    </row>
    <row r="129" spans="8:11" x14ac:dyDescent="0.25">
      <c r="H129" s="9"/>
      <c r="I129" s="9"/>
      <c r="J129" s="9"/>
      <c r="K129" s="9"/>
    </row>
    <row r="130" spans="8:11" x14ac:dyDescent="0.25">
      <c r="H130" s="9"/>
      <c r="I130" s="9"/>
      <c r="J130" s="9"/>
      <c r="K130" s="9"/>
    </row>
    <row r="131" spans="8:11" x14ac:dyDescent="0.25">
      <c r="H131" s="9"/>
      <c r="I131" s="9"/>
      <c r="J131" s="9"/>
      <c r="K131" s="9"/>
    </row>
    <row r="132" spans="8:11" x14ac:dyDescent="0.25">
      <c r="H132" s="9"/>
      <c r="I132" s="9"/>
      <c r="J132" s="9"/>
      <c r="K132" s="9"/>
    </row>
    <row r="133" spans="8:11" x14ac:dyDescent="0.25">
      <c r="H133" s="9"/>
      <c r="I133" s="9"/>
      <c r="J133" s="9"/>
      <c r="K133" s="9"/>
    </row>
    <row r="134" spans="8:11" x14ac:dyDescent="0.25">
      <c r="H134" s="9"/>
      <c r="I134" s="9"/>
      <c r="J134" s="9"/>
      <c r="K134" s="9"/>
    </row>
    <row r="135" spans="8:11" x14ac:dyDescent="0.25">
      <c r="H135" s="9"/>
      <c r="I135" s="9"/>
      <c r="J135" s="9"/>
      <c r="K135" s="9"/>
    </row>
    <row r="136" spans="8:11" x14ac:dyDescent="0.25">
      <c r="H136" s="9"/>
      <c r="I136" s="9"/>
      <c r="J136" s="9"/>
      <c r="K136" s="9"/>
    </row>
    <row r="137" spans="8:11" x14ac:dyDescent="0.25">
      <c r="H137" s="9"/>
      <c r="I137" s="9"/>
      <c r="J137" s="9"/>
      <c r="K137" s="9"/>
    </row>
    <row r="138" spans="8:11" x14ac:dyDescent="0.25">
      <c r="H138" s="9"/>
      <c r="I138" s="9"/>
      <c r="J138" s="9"/>
      <c r="K138" s="9"/>
    </row>
    <row r="139" spans="8:11" x14ac:dyDescent="0.25">
      <c r="H139" s="9"/>
      <c r="I139" s="9"/>
      <c r="J139" s="9"/>
      <c r="K139" s="9"/>
    </row>
    <row r="140" spans="8:11" x14ac:dyDescent="0.25">
      <c r="H140" s="9"/>
      <c r="I140" s="9"/>
      <c r="J140" s="9"/>
      <c r="K140" s="9"/>
    </row>
    <row r="141" spans="8:11" x14ac:dyDescent="0.25">
      <c r="H141" s="9"/>
      <c r="I141" s="9"/>
      <c r="J141" s="9"/>
      <c r="K141" s="9"/>
    </row>
    <row r="142" spans="8:11" x14ac:dyDescent="0.25">
      <c r="H142" s="9"/>
      <c r="I142" s="9"/>
      <c r="J142" s="9"/>
      <c r="K142" s="9"/>
    </row>
    <row r="143" spans="8:11" x14ac:dyDescent="0.25">
      <c r="H143" s="9"/>
      <c r="I143" s="9"/>
      <c r="J143" s="9"/>
      <c r="K143" s="9"/>
    </row>
    <row r="144" spans="8:11" x14ac:dyDescent="0.25">
      <c r="H144" s="9"/>
      <c r="I144" s="9"/>
      <c r="J144" s="9"/>
      <c r="K144" s="9"/>
    </row>
    <row r="145" spans="8:11" x14ac:dyDescent="0.25">
      <c r="H145" s="9"/>
      <c r="I145" s="9"/>
      <c r="J145" s="9"/>
      <c r="K145" s="9"/>
    </row>
    <row r="146" spans="8:11" x14ac:dyDescent="0.25">
      <c r="H146" s="9"/>
      <c r="I146" s="9"/>
      <c r="J146" s="9"/>
      <c r="K146" s="9"/>
    </row>
    <row r="147" spans="8:11" x14ac:dyDescent="0.25">
      <c r="H147" s="9"/>
      <c r="I147" s="9"/>
      <c r="J147" s="9"/>
      <c r="K147" s="9"/>
    </row>
    <row r="148" spans="8:11" x14ac:dyDescent="0.25">
      <c r="H148" s="9"/>
      <c r="I148" s="9"/>
      <c r="J148" s="9"/>
      <c r="K148" s="9"/>
    </row>
    <row r="149" spans="8:11" x14ac:dyDescent="0.25">
      <c r="H149" s="9"/>
      <c r="I149" s="9"/>
      <c r="J149" s="9"/>
      <c r="K149" s="9"/>
    </row>
    <row r="150" spans="8:11" x14ac:dyDescent="0.25">
      <c r="H150" s="9"/>
      <c r="I150" s="9"/>
      <c r="J150" s="9"/>
      <c r="K150" s="9"/>
    </row>
    <row r="151" spans="8:11" x14ac:dyDescent="0.25">
      <c r="H151" s="9"/>
      <c r="I151" s="9"/>
      <c r="J151" s="9"/>
      <c r="K151" s="9"/>
    </row>
    <row r="152" spans="8:11" x14ac:dyDescent="0.25">
      <c r="H152" s="9"/>
      <c r="I152" s="9"/>
      <c r="J152" s="9"/>
      <c r="K152" s="9"/>
    </row>
    <row r="153" spans="8:11" x14ac:dyDescent="0.25">
      <c r="H153" s="9"/>
      <c r="I153" s="9"/>
      <c r="J153" s="9"/>
      <c r="K153" s="9"/>
    </row>
    <row r="154" spans="8:11" x14ac:dyDescent="0.25">
      <c r="H154" s="9"/>
      <c r="I154" s="9"/>
      <c r="J154" s="9"/>
      <c r="K154" s="9"/>
    </row>
    <row r="155" spans="8:11" x14ac:dyDescent="0.25">
      <c r="H155" s="9"/>
      <c r="I155" s="9"/>
      <c r="J155" s="9"/>
      <c r="K155" s="9"/>
    </row>
    <row r="156" spans="8:11" x14ac:dyDescent="0.25">
      <c r="H156" s="9"/>
      <c r="I156" s="9"/>
      <c r="J156" s="9"/>
      <c r="K156" s="9"/>
    </row>
    <row r="157" spans="8:11" x14ac:dyDescent="0.25">
      <c r="H157" s="9"/>
      <c r="I157" s="9"/>
      <c r="J157" s="9"/>
      <c r="K157" s="9"/>
    </row>
    <row r="158" spans="8:11" x14ac:dyDescent="0.25">
      <c r="H158" s="9"/>
      <c r="I158" s="9"/>
      <c r="J158" s="9"/>
      <c r="K158" s="9"/>
    </row>
    <row r="159" spans="8:11" x14ac:dyDescent="0.25">
      <c r="H159" s="9"/>
      <c r="I159" s="9"/>
      <c r="J159" s="9"/>
      <c r="K159" s="9"/>
    </row>
    <row r="160" spans="8:11" x14ac:dyDescent="0.25">
      <c r="H160" s="9"/>
      <c r="I160" s="9"/>
      <c r="J160" s="9"/>
      <c r="K160" s="9"/>
    </row>
    <row r="161" spans="8:11" x14ac:dyDescent="0.25">
      <c r="H161" s="9"/>
      <c r="I161" s="9"/>
      <c r="J161" s="9"/>
      <c r="K161" s="9"/>
    </row>
    <row r="162" spans="8:11" x14ac:dyDescent="0.25">
      <c r="H162" s="9"/>
      <c r="I162" s="9"/>
      <c r="J162" s="9"/>
      <c r="K162" s="9"/>
    </row>
    <row r="163" spans="8:11" x14ac:dyDescent="0.25">
      <c r="H163" s="9"/>
      <c r="I163" s="9"/>
      <c r="J163" s="9"/>
      <c r="K163" s="9"/>
    </row>
    <row r="164" spans="8:11" x14ac:dyDescent="0.25">
      <c r="H164" s="9"/>
      <c r="I164" s="9"/>
      <c r="J164" s="9"/>
      <c r="K164" s="9"/>
    </row>
    <row r="165" spans="8:11" x14ac:dyDescent="0.25">
      <c r="H165" s="9"/>
      <c r="I165" s="9"/>
      <c r="J165" s="9"/>
      <c r="K165" s="9"/>
    </row>
    <row r="166" spans="8:11" x14ac:dyDescent="0.25">
      <c r="H166" s="9"/>
      <c r="I166" s="9"/>
      <c r="J166" s="9"/>
      <c r="K166" s="9"/>
    </row>
    <row r="167" spans="8:11" x14ac:dyDescent="0.25">
      <c r="H167" s="9"/>
      <c r="I167" s="9"/>
      <c r="J167" s="9"/>
      <c r="K167" s="9"/>
    </row>
    <row r="168" spans="8:11" x14ac:dyDescent="0.25">
      <c r="H168" s="9"/>
      <c r="I168" s="9"/>
      <c r="J168" s="9"/>
      <c r="K168" s="9"/>
    </row>
    <row r="169" spans="8:11" x14ac:dyDescent="0.25">
      <c r="H169" s="9"/>
      <c r="I169" s="9"/>
      <c r="J169" s="9"/>
      <c r="K169" s="9"/>
    </row>
    <row r="170" spans="8:11" x14ac:dyDescent="0.25">
      <c r="H170" s="9"/>
      <c r="I170" s="9"/>
      <c r="J170" s="9"/>
      <c r="K170" s="9"/>
    </row>
    <row r="171" spans="8:11" x14ac:dyDescent="0.25">
      <c r="H171" s="9"/>
      <c r="I171" s="9"/>
      <c r="J171" s="9"/>
      <c r="K171" s="9"/>
    </row>
    <row r="172" spans="8:11" x14ac:dyDescent="0.25">
      <c r="H172" s="9"/>
      <c r="I172" s="9"/>
      <c r="J172" s="9"/>
      <c r="K172" s="9"/>
    </row>
    <row r="173" spans="8:11" x14ac:dyDescent="0.25">
      <c r="H173" s="9"/>
      <c r="I173" s="9"/>
      <c r="J173" s="9"/>
      <c r="K173" s="9"/>
    </row>
    <row r="174" spans="8:11" x14ac:dyDescent="0.25">
      <c r="H174" s="9"/>
      <c r="I174" s="9"/>
      <c r="J174" s="9"/>
      <c r="K174" s="9"/>
    </row>
    <row r="175" spans="8:11" x14ac:dyDescent="0.25">
      <c r="H175" s="9"/>
      <c r="I175" s="9"/>
      <c r="J175" s="9"/>
      <c r="K175" s="9"/>
    </row>
    <row r="176" spans="8:11" x14ac:dyDescent="0.25">
      <c r="H176" s="9"/>
      <c r="I176" s="9"/>
      <c r="J176" s="9"/>
      <c r="K176" s="9"/>
    </row>
    <row r="177" spans="8:11" x14ac:dyDescent="0.25">
      <c r="H177" s="9"/>
      <c r="I177" s="9"/>
      <c r="J177" s="9"/>
      <c r="K177" s="9"/>
    </row>
    <row r="178" spans="8:11" x14ac:dyDescent="0.25">
      <c r="H178" s="9"/>
      <c r="I178" s="9"/>
      <c r="J178" s="9"/>
      <c r="K178" s="9"/>
    </row>
    <row r="179" spans="8:11" x14ac:dyDescent="0.25">
      <c r="H179" s="9"/>
      <c r="I179" s="9"/>
      <c r="J179" s="9"/>
      <c r="K179" s="9"/>
    </row>
    <row r="180" spans="8:11" x14ac:dyDescent="0.25">
      <c r="H180" s="9"/>
      <c r="I180" s="9"/>
      <c r="J180" s="9"/>
      <c r="K180" s="9"/>
    </row>
    <row r="181" spans="8:11" x14ac:dyDescent="0.25">
      <c r="H181" s="9"/>
      <c r="I181" s="9"/>
      <c r="J181" s="9"/>
      <c r="K181" s="9"/>
    </row>
    <row r="182" spans="8:11" x14ac:dyDescent="0.25">
      <c r="H182" s="9"/>
      <c r="I182" s="9"/>
      <c r="J182" s="9"/>
      <c r="K182" s="9"/>
    </row>
    <row r="183" spans="8:11" x14ac:dyDescent="0.25">
      <c r="H183" s="9"/>
      <c r="I183" s="9"/>
      <c r="J183" s="9"/>
      <c r="K183" s="9"/>
    </row>
    <row r="184" spans="8:11" x14ac:dyDescent="0.25">
      <c r="H184" s="9"/>
      <c r="I184" s="9"/>
      <c r="J184" s="9"/>
      <c r="K184" s="9"/>
    </row>
    <row r="185" spans="8:11" x14ac:dyDescent="0.25">
      <c r="H185" s="9"/>
      <c r="I185" s="9"/>
      <c r="J185" s="9"/>
      <c r="K185" s="9"/>
    </row>
  </sheetData>
  <autoFilter ref="A6:L37" xr:uid="{00000000-0009-0000-0000-000000000000}"/>
  <mergeCells count="11">
    <mergeCell ref="J5:L5"/>
    <mergeCell ref="A4:L4"/>
    <mergeCell ref="A5:A6"/>
    <mergeCell ref="B5:B6"/>
    <mergeCell ref="C5:C6"/>
    <mergeCell ref="D5:D6"/>
    <mergeCell ref="E5:E6"/>
    <mergeCell ref="F5:F6"/>
    <mergeCell ref="G5:G6"/>
    <mergeCell ref="H5:H6"/>
    <mergeCell ref="I5:I6"/>
  </mergeCells>
  <phoneticPr fontId="10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12" shapeId="1025" r:id="rId4">
          <objectPr defaultSize="0" autoPict="0" r:id="rId5">
            <anchor moveWithCells="1">
              <from>
                <xdr:col>3</xdr:col>
                <xdr:colOff>1085850</xdr:colOff>
                <xdr:row>1</xdr:row>
                <xdr:rowOff>171450</xdr:rowOff>
              </from>
              <to>
                <xdr:col>5</xdr:col>
                <xdr:colOff>533400</xdr:colOff>
                <xdr:row>1</xdr:row>
                <xdr:rowOff>514350</xdr:rowOff>
              </to>
            </anchor>
          </objectPr>
        </oleObject>
      </mc:Choice>
      <mc:Fallback>
        <oleObject progId="Word.Document.12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8"/>
  <sheetViews>
    <sheetView topLeftCell="A31" workbookViewId="0">
      <selection activeCell="A7" sqref="A7:B8"/>
    </sheetView>
  </sheetViews>
  <sheetFormatPr defaultRowHeight="15" x14ac:dyDescent="0.25"/>
  <cols>
    <col min="1" max="1" width="15.7109375" customWidth="1"/>
    <col min="2" max="2" width="18.85546875" customWidth="1"/>
    <col min="3" max="3" width="43.42578125" style="3" customWidth="1"/>
    <col min="4" max="12" width="13.140625" customWidth="1"/>
  </cols>
  <sheetData>
    <row r="1" spans="1:13" ht="67.150000000000006" customHeight="1" x14ac:dyDescent="0.25"/>
    <row r="3" spans="1:13" ht="46.9" customHeight="1" x14ac:dyDescent="0.25"/>
    <row r="5" spans="1:13" ht="17.25" thickBot="1" x14ac:dyDescent="0.35">
      <c r="L5" s="4" t="s">
        <v>61</v>
      </c>
    </row>
    <row r="6" spans="1:13" s="1" customFormat="1" ht="25.9" customHeight="1" thickBot="1" x14ac:dyDescent="0.3">
      <c r="A6" s="49" t="s">
        <v>47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1"/>
      <c r="M6"/>
    </row>
    <row r="7" spans="1:13" s="1" customFormat="1" ht="28.15" customHeight="1" x14ac:dyDescent="0.25">
      <c r="A7" s="45" t="s">
        <v>48</v>
      </c>
      <c r="B7" s="45" t="s">
        <v>49</v>
      </c>
      <c r="C7" s="52" t="s">
        <v>0</v>
      </c>
      <c r="D7" s="53" t="s">
        <v>65</v>
      </c>
      <c r="E7" s="54"/>
      <c r="F7" s="54"/>
      <c r="G7" s="54"/>
      <c r="H7" s="54"/>
      <c r="I7" s="54"/>
      <c r="J7" s="54"/>
      <c r="K7" s="54"/>
      <c r="L7" s="55"/>
      <c r="M7"/>
    </row>
    <row r="8" spans="1:13" s="1" customFormat="1" ht="91.9" customHeight="1" x14ac:dyDescent="0.25">
      <c r="A8" s="46"/>
      <c r="B8" s="46"/>
      <c r="C8" s="53"/>
      <c r="D8" s="5" t="s">
        <v>66</v>
      </c>
      <c r="E8" s="5" t="s">
        <v>67</v>
      </c>
      <c r="F8" s="5" t="s">
        <v>68</v>
      </c>
      <c r="G8" s="5" t="s">
        <v>69</v>
      </c>
      <c r="H8" s="5" t="s">
        <v>70</v>
      </c>
      <c r="I8" s="5" t="s">
        <v>71</v>
      </c>
      <c r="J8" s="5" t="s">
        <v>72</v>
      </c>
      <c r="K8" s="5" t="s">
        <v>73</v>
      </c>
      <c r="L8" s="6" t="s">
        <v>74</v>
      </c>
      <c r="M8"/>
    </row>
    <row r="9" spans="1:13" x14ac:dyDescent="0.25">
      <c r="A9" s="7">
        <f>+'Gnman-Bnutagir'!A7</f>
        <v>1</v>
      </c>
      <c r="B9" s="2" t="str">
        <f>+'Gnman-Bnutagir'!B7</f>
        <v>30211220/8</v>
      </c>
      <c r="C9" s="27" t="str">
        <f>+'Gnman-Bnutagir'!C7</f>
        <v>համակարգիչ/компьютер</v>
      </c>
      <c r="D9" s="8">
        <v>1</v>
      </c>
      <c r="E9" s="8">
        <f t="shared" ref="E9:L24" si="0">+D9</f>
        <v>1</v>
      </c>
      <c r="F9" s="8">
        <f t="shared" si="0"/>
        <v>1</v>
      </c>
      <c r="G9" s="8">
        <f t="shared" si="0"/>
        <v>1</v>
      </c>
      <c r="H9" s="8">
        <f t="shared" si="0"/>
        <v>1</v>
      </c>
      <c r="I9" s="8">
        <f t="shared" si="0"/>
        <v>1</v>
      </c>
      <c r="J9" s="8">
        <f t="shared" si="0"/>
        <v>1</v>
      </c>
      <c r="K9" s="8">
        <f t="shared" si="0"/>
        <v>1</v>
      </c>
      <c r="L9" s="8">
        <f t="shared" si="0"/>
        <v>1</v>
      </c>
    </row>
    <row r="10" spans="1:13" x14ac:dyDescent="0.25">
      <c r="A10" s="7">
        <f>+'Gnman-Bnutagir'!A8</f>
        <v>2</v>
      </c>
      <c r="B10" s="2" t="str">
        <f>+'Gnman-Bnutagir'!B8</f>
        <v>30211220/9</v>
      </c>
      <c r="C10" s="27" t="str">
        <f>+'Gnman-Bnutagir'!C8</f>
        <v>համակարգիչ/компьютер</v>
      </c>
      <c r="D10" s="8">
        <v>1</v>
      </c>
      <c r="E10" s="8">
        <f t="shared" si="0"/>
        <v>1</v>
      </c>
      <c r="F10" s="8">
        <f t="shared" si="0"/>
        <v>1</v>
      </c>
      <c r="G10" s="8">
        <f t="shared" si="0"/>
        <v>1</v>
      </c>
      <c r="H10" s="8">
        <f t="shared" si="0"/>
        <v>1</v>
      </c>
      <c r="I10" s="8">
        <f t="shared" si="0"/>
        <v>1</v>
      </c>
      <c r="J10" s="8">
        <f t="shared" si="0"/>
        <v>1</v>
      </c>
      <c r="K10" s="8">
        <f t="shared" si="0"/>
        <v>1</v>
      </c>
      <c r="L10" s="8">
        <f t="shared" si="0"/>
        <v>1</v>
      </c>
    </row>
    <row r="11" spans="1:13" ht="40.5" x14ac:dyDescent="0.25">
      <c r="A11" s="7">
        <f>+'Gnman-Bnutagir'!A9</f>
        <v>3</v>
      </c>
      <c r="B11" s="2" t="str">
        <f>+'Gnman-Bnutagir'!B9</f>
        <v>30237490/7</v>
      </c>
      <c r="C11" s="27" t="str">
        <f>+'Gnman-Bnutagir'!C9</f>
        <v xml:space="preserve">մոնիտոր համակարգչային 
24 դյույմ/монитор 24 дюйм
</v>
      </c>
      <c r="D11" s="8">
        <v>1</v>
      </c>
      <c r="E11" s="8">
        <f t="shared" si="0"/>
        <v>1</v>
      </c>
      <c r="F11" s="8">
        <f t="shared" si="0"/>
        <v>1</v>
      </c>
      <c r="G11" s="8">
        <f t="shared" si="0"/>
        <v>1</v>
      </c>
      <c r="H11" s="8">
        <f t="shared" si="0"/>
        <v>1</v>
      </c>
      <c r="I11" s="8">
        <f t="shared" si="0"/>
        <v>1</v>
      </c>
      <c r="J11" s="8">
        <f t="shared" si="0"/>
        <v>1</v>
      </c>
      <c r="K11" s="8">
        <f t="shared" si="0"/>
        <v>1</v>
      </c>
      <c r="L11" s="8">
        <f t="shared" si="0"/>
        <v>1</v>
      </c>
    </row>
    <row r="12" spans="1:13" ht="40.5" x14ac:dyDescent="0.25">
      <c r="A12" s="7">
        <f>+'Gnman-Bnutagir'!A10</f>
        <v>4</v>
      </c>
      <c r="B12" s="2" t="str">
        <f>+'Gnman-Bnutagir'!B10</f>
        <v>30237490/8</v>
      </c>
      <c r="C12" s="27" t="str">
        <f>+'Gnman-Bnutagir'!C10</f>
        <v xml:space="preserve">մոնիտոր համակարգչային 
27 դյույմ/монитор 27 дюйм
</v>
      </c>
      <c r="D12" s="8">
        <v>1</v>
      </c>
      <c r="E12" s="8">
        <f t="shared" si="0"/>
        <v>1</v>
      </c>
      <c r="F12" s="8">
        <f t="shared" si="0"/>
        <v>1</v>
      </c>
      <c r="G12" s="8">
        <f t="shared" si="0"/>
        <v>1</v>
      </c>
      <c r="H12" s="8">
        <f t="shared" si="0"/>
        <v>1</v>
      </c>
      <c r="I12" s="8">
        <f t="shared" si="0"/>
        <v>1</v>
      </c>
      <c r="J12" s="8">
        <f t="shared" si="0"/>
        <v>1</v>
      </c>
      <c r="K12" s="8">
        <f t="shared" si="0"/>
        <v>1</v>
      </c>
      <c r="L12" s="8">
        <f t="shared" si="0"/>
        <v>1</v>
      </c>
    </row>
    <row r="13" spans="1:13" ht="40.5" x14ac:dyDescent="0.25">
      <c r="A13" s="7">
        <f>+'Gnman-Bnutagir'!A11</f>
        <v>5</v>
      </c>
      <c r="B13" s="2" t="str">
        <f>+'Gnman-Bnutagir'!B11</f>
        <v>30237490/9</v>
      </c>
      <c r="C13" s="27" t="str">
        <f>+'Gnman-Bnutagir'!C11</f>
        <v xml:space="preserve">մոնիտոր համակարգչային 
27 դյույմ/монитор 27 дюйм
</v>
      </c>
      <c r="D13" s="8">
        <v>1</v>
      </c>
      <c r="E13" s="8">
        <f t="shared" si="0"/>
        <v>1</v>
      </c>
      <c r="F13" s="8">
        <f t="shared" si="0"/>
        <v>1</v>
      </c>
      <c r="G13" s="8">
        <f t="shared" si="0"/>
        <v>1</v>
      </c>
      <c r="H13" s="8">
        <f t="shared" si="0"/>
        <v>1</v>
      </c>
      <c r="I13" s="8">
        <f t="shared" si="0"/>
        <v>1</v>
      </c>
      <c r="J13" s="8">
        <f t="shared" si="0"/>
        <v>1</v>
      </c>
      <c r="K13" s="8">
        <f t="shared" si="0"/>
        <v>1</v>
      </c>
      <c r="L13" s="8">
        <f t="shared" si="0"/>
        <v>1</v>
      </c>
    </row>
    <row r="14" spans="1:13" x14ac:dyDescent="0.25">
      <c r="A14" s="7">
        <f>+'Gnman-Bnutagir'!A12</f>
        <v>6</v>
      </c>
      <c r="B14" s="2" t="str">
        <f>+'Gnman-Bnutagir'!B12</f>
        <v>30211280/1</v>
      </c>
      <c r="C14" s="27" t="str">
        <f>+'Gnman-Bnutagir'!C12</f>
        <v>մոնոբլոկ/моноблок</v>
      </c>
      <c r="D14" s="8">
        <v>1</v>
      </c>
      <c r="E14" s="8">
        <f t="shared" si="0"/>
        <v>1</v>
      </c>
      <c r="F14" s="8">
        <f t="shared" si="0"/>
        <v>1</v>
      </c>
      <c r="G14" s="8">
        <f t="shared" si="0"/>
        <v>1</v>
      </c>
      <c r="H14" s="8">
        <f t="shared" si="0"/>
        <v>1</v>
      </c>
      <c r="I14" s="8">
        <f t="shared" si="0"/>
        <v>1</v>
      </c>
      <c r="J14" s="8">
        <f t="shared" si="0"/>
        <v>1</v>
      </c>
      <c r="K14" s="8">
        <f t="shared" si="0"/>
        <v>1</v>
      </c>
      <c r="L14" s="8">
        <f t="shared" si="0"/>
        <v>1</v>
      </c>
    </row>
    <row r="15" spans="1:13" x14ac:dyDescent="0.25">
      <c r="A15" s="7">
        <f>+'Gnman-Bnutagir'!A13</f>
        <v>7</v>
      </c>
      <c r="B15" s="2" t="str">
        <f>+'Gnman-Bnutagir'!B13</f>
        <v>30211280/2</v>
      </c>
      <c r="C15" s="27" t="str">
        <f>+'Gnman-Bnutagir'!C13</f>
        <v>մոնոբլոկ/моноблок</v>
      </c>
      <c r="D15" s="8">
        <v>1</v>
      </c>
      <c r="E15" s="8">
        <f t="shared" si="0"/>
        <v>1</v>
      </c>
      <c r="F15" s="8">
        <f t="shared" si="0"/>
        <v>1</v>
      </c>
      <c r="G15" s="8">
        <f t="shared" si="0"/>
        <v>1</v>
      </c>
      <c r="H15" s="8">
        <f t="shared" si="0"/>
        <v>1</v>
      </c>
      <c r="I15" s="8">
        <f t="shared" si="0"/>
        <v>1</v>
      </c>
      <c r="J15" s="8">
        <f t="shared" si="0"/>
        <v>1</v>
      </c>
      <c r="K15" s="8">
        <f t="shared" si="0"/>
        <v>1</v>
      </c>
      <c r="L15" s="8">
        <f t="shared" si="0"/>
        <v>1</v>
      </c>
    </row>
    <row r="16" spans="1:13" x14ac:dyDescent="0.25">
      <c r="A16" s="7">
        <f>+'Gnman-Bnutagir'!A14</f>
        <v>8</v>
      </c>
      <c r="B16" s="2" t="str">
        <f>+'Gnman-Bnutagir'!B14</f>
        <v>30211200/27</v>
      </c>
      <c r="C16" s="27" t="str">
        <f>+'Gnman-Bnutagir'!C14</f>
        <v>դյուրակիր համակարգիչ/ноутбук</v>
      </c>
      <c r="D16" s="8">
        <v>1</v>
      </c>
      <c r="E16" s="8">
        <f t="shared" si="0"/>
        <v>1</v>
      </c>
      <c r="F16" s="8">
        <f t="shared" si="0"/>
        <v>1</v>
      </c>
      <c r="G16" s="8">
        <f t="shared" si="0"/>
        <v>1</v>
      </c>
      <c r="H16" s="8">
        <f t="shared" si="0"/>
        <v>1</v>
      </c>
      <c r="I16" s="8">
        <f t="shared" si="0"/>
        <v>1</v>
      </c>
      <c r="J16" s="8">
        <f t="shared" si="0"/>
        <v>1</v>
      </c>
      <c r="K16" s="8">
        <f t="shared" si="0"/>
        <v>1</v>
      </c>
      <c r="L16" s="8">
        <f t="shared" si="0"/>
        <v>1</v>
      </c>
    </row>
    <row r="17" spans="1:12" x14ac:dyDescent="0.25">
      <c r="A17" s="7">
        <f>+'Gnman-Bnutagir'!A15</f>
        <v>9</v>
      </c>
      <c r="B17" s="2" t="str">
        <f>+'Gnman-Bnutagir'!B15</f>
        <v>30211200/28</v>
      </c>
      <c r="C17" s="27" t="str">
        <f>+'Gnman-Bnutagir'!C15</f>
        <v>դյուրակիր համակարգիչ/ноутбук</v>
      </c>
      <c r="D17" s="8">
        <v>1</v>
      </c>
      <c r="E17" s="8">
        <f t="shared" si="0"/>
        <v>1</v>
      </c>
      <c r="F17" s="8">
        <f t="shared" si="0"/>
        <v>1</v>
      </c>
      <c r="G17" s="8">
        <f t="shared" si="0"/>
        <v>1</v>
      </c>
      <c r="H17" s="8">
        <f t="shared" si="0"/>
        <v>1</v>
      </c>
      <c r="I17" s="8">
        <f t="shared" si="0"/>
        <v>1</v>
      </c>
      <c r="J17" s="8">
        <f t="shared" si="0"/>
        <v>1</v>
      </c>
      <c r="K17" s="8">
        <f t="shared" si="0"/>
        <v>1</v>
      </c>
      <c r="L17" s="8">
        <f t="shared" si="0"/>
        <v>1</v>
      </c>
    </row>
    <row r="18" spans="1:12" x14ac:dyDescent="0.25">
      <c r="A18" s="7">
        <f>+'Gnman-Bnutagir'!A16</f>
        <v>10</v>
      </c>
      <c r="B18" s="2">
        <f>+'Gnman-Bnutagir'!B16</f>
        <v>32324900</v>
      </c>
      <c r="C18" s="27" t="str">
        <f>+'Gnman-Bnutagir'!C16</f>
        <v>հեռուստացույց 50 դյույմ 4К/телевизор 50 дюйм 4К</v>
      </c>
      <c r="D18" s="8">
        <v>1</v>
      </c>
      <c r="E18" s="8">
        <f t="shared" si="0"/>
        <v>1</v>
      </c>
      <c r="F18" s="8">
        <f t="shared" si="0"/>
        <v>1</v>
      </c>
      <c r="G18" s="8">
        <f t="shared" si="0"/>
        <v>1</v>
      </c>
      <c r="H18" s="8">
        <f t="shared" si="0"/>
        <v>1</v>
      </c>
      <c r="I18" s="8">
        <f t="shared" si="0"/>
        <v>1</v>
      </c>
      <c r="J18" s="8">
        <f t="shared" si="0"/>
        <v>1</v>
      </c>
      <c r="K18" s="8">
        <f t="shared" si="0"/>
        <v>1</v>
      </c>
      <c r="L18" s="8">
        <f t="shared" si="0"/>
        <v>1</v>
      </c>
    </row>
    <row r="19" spans="1:12" ht="27" x14ac:dyDescent="0.25">
      <c r="A19" s="7">
        <f>+'Gnman-Bnutagir'!A17</f>
        <v>11</v>
      </c>
      <c r="B19" s="2" t="str">
        <f>+'Gnman-Bnutagir'!B17</f>
        <v>30232110/1</v>
      </c>
      <c r="C19" s="27" t="str">
        <f>+'Gnman-Bnutagir'!C17</f>
        <v>տպիչ լազեռային սև-սպիտակ 3-ը 1-ում/принтер лазерный черно-белый 3-и в 1-ом</v>
      </c>
      <c r="D19" s="8">
        <v>1</v>
      </c>
      <c r="E19" s="8">
        <f t="shared" si="0"/>
        <v>1</v>
      </c>
      <c r="F19" s="8">
        <f t="shared" si="0"/>
        <v>1</v>
      </c>
      <c r="G19" s="8">
        <f t="shared" si="0"/>
        <v>1</v>
      </c>
      <c r="H19" s="8">
        <f t="shared" si="0"/>
        <v>1</v>
      </c>
      <c r="I19" s="8">
        <f t="shared" si="0"/>
        <v>1</v>
      </c>
      <c r="J19" s="8">
        <f t="shared" si="0"/>
        <v>1</v>
      </c>
      <c r="K19" s="8">
        <f t="shared" si="0"/>
        <v>1</v>
      </c>
      <c r="L19" s="8">
        <f t="shared" si="0"/>
        <v>1</v>
      </c>
    </row>
    <row r="20" spans="1:12" ht="40.5" x14ac:dyDescent="0.25">
      <c r="A20" s="7">
        <f>+'Gnman-Bnutagir'!A18</f>
        <v>12</v>
      </c>
      <c r="B20" s="2" t="str">
        <f>+'Gnman-Bnutagir'!B18</f>
        <v>30232110/2</v>
      </c>
      <c r="C20" s="27" t="str">
        <f>+'Gnman-Bnutagir'!C18</f>
        <v>տպիչ լազերային սև-սպիտակ 3-ը 1-ում վերևի բնիկով/принтер лазерный черно-белый 3-и в 1-ом с верхним слотом</v>
      </c>
      <c r="D20" s="8">
        <v>1</v>
      </c>
      <c r="E20" s="8">
        <f t="shared" si="0"/>
        <v>1</v>
      </c>
      <c r="F20" s="8">
        <f t="shared" si="0"/>
        <v>1</v>
      </c>
      <c r="G20" s="8">
        <f t="shared" si="0"/>
        <v>1</v>
      </c>
      <c r="H20" s="8">
        <f t="shared" si="0"/>
        <v>1</v>
      </c>
      <c r="I20" s="8">
        <f t="shared" si="0"/>
        <v>1</v>
      </c>
      <c r="J20" s="8">
        <f t="shared" si="0"/>
        <v>1</v>
      </c>
      <c r="K20" s="8">
        <f t="shared" si="0"/>
        <v>1</v>
      </c>
      <c r="L20" s="8">
        <f t="shared" si="0"/>
        <v>1</v>
      </c>
    </row>
    <row r="21" spans="1:12" ht="40.5" x14ac:dyDescent="0.25">
      <c r="A21" s="7">
        <f>+'Gnman-Bnutagir'!A19</f>
        <v>13</v>
      </c>
      <c r="B21" s="2" t="str">
        <f>+'Gnman-Bnutagir'!B19</f>
        <v>30232110/3</v>
      </c>
      <c r="C21" s="27" t="str">
        <f>+'Gnman-Bnutagir'!C19</f>
        <v>տպիչ լազերային սև-սպիտակ 3-ը 1-ում վերևի բնիկով A3 ֆորմատի/ принтер лазерный черно-белый 3-и в 1-ом с верхним слотом А3 формата</v>
      </c>
      <c r="D21" s="8">
        <v>1</v>
      </c>
      <c r="E21" s="8">
        <f t="shared" si="0"/>
        <v>1</v>
      </c>
      <c r="F21" s="8">
        <f t="shared" si="0"/>
        <v>1</v>
      </c>
      <c r="G21" s="8">
        <f t="shared" si="0"/>
        <v>1</v>
      </c>
      <c r="H21" s="8">
        <f t="shared" si="0"/>
        <v>1</v>
      </c>
      <c r="I21" s="8">
        <f t="shared" si="0"/>
        <v>1</v>
      </c>
      <c r="J21" s="8">
        <f t="shared" si="0"/>
        <v>1</v>
      </c>
      <c r="K21" s="8">
        <f t="shared" si="0"/>
        <v>1</v>
      </c>
      <c r="L21" s="8">
        <f t="shared" si="0"/>
        <v>1</v>
      </c>
    </row>
    <row r="22" spans="1:12" ht="40.5" x14ac:dyDescent="0.25">
      <c r="A22" s="7">
        <f>+'Gnman-Bnutagir'!A20</f>
        <v>14</v>
      </c>
      <c r="B22" s="2" t="str">
        <f>+'Gnman-Bnutagir'!B20</f>
        <v>30232130/1</v>
      </c>
      <c r="C22" s="27" t="str">
        <f>+'Gnman-Bnutagir'!C20</f>
        <v>տպիչ լազերային գույնավոր 3-ը 1-ում վերևի բնիկով/принтер лазерный цветной черно-белый 3-и в 1-ом с верхним слотом</v>
      </c>
      <c r="D22" s="8">
        <v>1</v>
      </c>
      <c r="E22" s="8">
        <f t="shared" si="0"/>
        <v>1</v>
      </c>
      <c r="F22" s="8">
        <f t="shared" si="0"/>
        <v>1</v>
      </c>
      <c r="G22" s="8">
        <f t="shared" si="0"/>
        <v>1</v>
      </c>
      <c r="H22" s="8">
        <f t="shared" si="0"/>
        <v>1</v>
      </c>
      <c r="I22" s="8">
        <f t="shared" si="0"/>
        <v>1</v>
      </c>
      <c r="J22" s="8">
        <f t="shared" si="0"/>
        <v>1</v>
      </c>
      <c r="K22" s="8">
        <f t="shared" si="0"/>
        <v>1</v>
      </c>
      <c r="L22" s="8">
        <f t="shared" si="0"/>
        <v>1</v>
      </c>
    </row>
    <row r="23" spans="1:12" ht="27" x14ac:dyDescent="0.25">
      <c r="A23" s="7">
        <f>+'Gnman-Bnutagir'!A21</f>
        <v>15</v>
      </c>
      <c r="B23" s="2" t="str">
        <f>+'Gnman-Bnutagir'!B21</f>
        <v>30237460/1</v>
      </c>
      <c r="C23" s="27" t="str">
        <f>+'Gnman-Bnutagir'!C21</f>
        <v>համակարգչային ստեղնաշար մկնիկով` լարային/клавиатура+мышь проводная</v>
      </c>
      <c r="D23" s="8">
        <v>1</v>
      </c>
      <c r="E23" s="8">
        <f t="shared" si="0"/>
        <v>1</v>
      </c>
      <c r="F23" s="8">
        <f t="shared" si="0"/>
        <v>1</v>
      </c>
      <c r="G23" s="8">
        <f t="shared" si="0"/>
        <v>1</v>
      </c>
      <c r="H23" s="8">
        <f t="shared" si="0"/>
        <v>1</v>
      </c>
      <c r="I23" s="8">
        <f t="shared" si="0"/>
        <v>1</v>
      </c>
      <c r="J23" s="8">
        <f t="shared" si="0"/>
        <v>1</v>
      </c>
      <c r="K23" s="8">
        <f t="shared" si="0"/>
        <v>1</v>
      </c>
      <c r="L23" s="8">
        <f t="shared" si="0"/>
        <v>1</v>
      </c>
    </row>
    <row r="24" spans="1:12" ht="27" x14ac:dyDescent="0.25">
      <c r="A24" s="7">
        <f>+'Gnman-Bnutagir'!A22</f>
        <v>16</v>
      </c>
      <c r="B24" s="2" t="str">
        <f>+'Gnman-Bnutagir'!B22</f>
        <v>30237460/2</v>
      </c>
      <c r="C24" s="27" t="str">
        <f>+'Gnman-Bnutagir'!C22</f>
        <v>համակարգչային ստեղնաշար մկնիկով անլար/клавиатура+мышь безпроводная</v>
      </c>
      <c r="D24" s="8">
        <v>1</v>
      </c>
      <c r="E24" s="8">
        <f t="shared" si="0"/>
        <v>1</v>
      </c>
      <c r="F24" s="8">
        <f t="shared" si="0"/>
        <v>1</v>
      </c>
      <c r="G24" s="8">
        <f t="shared" si="0"/>
        <v>1</v>
      </c>
      <c r="H24" s="8">
        <f t="shared" si="0"/>
        <v>1</v>
      </c>
      <c r="I24" s="8">
        <f t="shared" si="0"/>
        <v>1</v>
      </c>
      <c r="J24" s="8">
        <f t="shared" si="0"/>
        <v>1</v>
      </c>
      <c r="K24" s="8">
        <f t="shared" si="0"/>
        <v>1</v>
      </c>
      <c r="L24" s="8">
        <f t="shared" si="0"/>
        <v>1</v>
      </c>
    </row>
    <row r="25" spans="1:12" ht="27" x14ac:dyDescent="0.25">
      <c r="A25" s="7">
        <f>+'Gnman-Bnutagir'!A23</f>
        <v>17</v>
      </c>
      <c r="B25" s="2">
        <f>+'Gnman-Bnutagir'!B23</f>
        <v>30237240</v>
      </c>
      <c r="C25" s="27" t="str">
        <f>+'Gnman-Bnutagir'!C23</f>
        <v>համակարգչային տեսախցիկ/камера для компьютера</v>
      </c>
      <c r="D25" s="8">
        <v>1</v>
      </c>
      <c r="E25" s="8">
        <f t="shared" ref="E25:L38" si="1">+D25</f>
        <v>1</v>
      </c>
      <c r="F25" s="8">
        <f t="shared" si="1"/>
        <v>1</v>
      </c>
      <c r="G25" s="8">
        <f t="shared" si="1"/>
        <v>1</v>
      </c>
      <c r="H25" s="8">
        <f t="shared" si="1"/>
        <v>1</v>
      </c>
      <c r="I25" s="8">
        <f t="shared" si="1"/>
        <v>1</v>
      </c>
      <c r="J25" s="8">
        <f t="shared" si="1"/>
        <v>1</v>
      </c>
      <c r="K25" s="8">
        <f t="shared" si="1"/>
        <v>1</v>
      </c>
      <c r="L25" s="8">
        <f t="shared" si="1"/>
        <v>1</v>
      </c>
    </row>
    <row r="26" spans="1:12" ht="27" x14ac:dyDescent="0.25">
      <c r="A26" s="7">
        <f>+'Gnman-Bnutagir'!A24</f>
        <v>18</v>
      </c>
      <c r="B26" s="2">
        <f>+'Gnman-Bnutagir'!B24</f>
        <v>32341110</v>
      </c>
      <c r="C26" s="27" t="str">
        <f>+'Gnman-Bnutagir'!C24</f>
        <v>համակարգչային դինամիկ/компьютерные динамики</v>
      </c>
      <c r="D26" s="8">
        <v>1</v>
      </c>
      <c r="E26" s="8">
        <f t="shared" si="1"/>
        <v>1</v>
      </c>
      <c r="F26" s="8">
        <f t="shared" si="1"/>
        <v>1</v>
      </c>
      <c r="G26" s="8">
        <f t="shared" si="1"/>
        <v>1</v>
      </c>
      <c r="H26" s="8">
        <f t="shared" si="1"/>
        <v>1</v>
      </c>
      <c r="I26" s="8">
        <f t="shared" si="1"/>
        <v>1</v>
      </c>
      <c r="J26" s="8">
        <f t="shared" si="1"/>
        <v>1</v>
      </c>
      <c r="K26" s="8">
        <f t="shared" si="1"/>
        <v>1</v>
      </c>
      <c r="L26" s="8">
        <f t="shared" si="1"/>
        <v>1</v>
      </c>
    </row>
    <row r="27" spans="1:12" ht="27" x14ac:dyDescent="0.25">
      <c r="A27" s="7">
        <f>+'Gnman-Bnutagir'!A25</f>
        <v>19</v>
      </c>
      <c r="B27" s="2">
        <f>+'Gnman-Bnutagir'!B25</f>
        <v>38651200</v>
      </c>
      <c r="C27" s="27" t="str">
        <f>+'Gnman-Bnutagir'!C25</f>
        <v>պրոեկտոր՝ իրեն համապատասխան կախիչով/проектор</v>
      </c>
      <c r="D27" s="8">
        <v>1</v>
      </c>
      <c r="E27" s="8">
        <f t="shared" si="1"/>
        <v>1</v>
      </c>
      <c r="F27" s="8">
        <f t="shared" si="1"/>
        <v>1</v>
      </c>
      <c r="G27" s="8">
        <f t="shared" si="1"/>
        <v>1</v>
      </c>
      <c r="H27" s="8">
        <f t="shared" si="1"/>
        <v>1</v>
      </c>
      <c r="I27" s="8">
        <f t="shared" si="1"/>
        <v>1</v>
      </c>
      <c r="J27" s="8">
        <f t="shared" si="1"/>
        <v>1</v>
      </c>
      <c r="K27" s="8">
        <f t="shared" si="1"/>
        <v>1</v>
      </c>
      <c r="L27" s="8">
        <f t="shared" si="1"/>
        <v>1</v>
      </c>
    </row>
    <row r="28" spans="1:12" x14ac:dyDescent="0.25">
      <c r="A28" s="7">
        <f>+'Gnman-Bnutagir'!A26</f>
        <v>20</v>
      </c>
      <c r="B28" s="2">
        <f>+'Gnman-Bnutagir'!B26</f>
        <v>38651300</v>
      </c>
      <c r="C28" s="27" t="str">
        <f>+'Gnman-Bnutagir'!C26</f>
        <v>պրոյեկտորի էկրան 200*200մմ/экран проектора</v>
      </c>
      <c r="D28" s="8">
        <v>1</v>
      </c>
      <c r="E28" s="8">
        <f t="shared" si="1"/>
        <v>1</v>
      </c>
      <c r="F28" s="8">
        <f t="shared" si="1"/>
        <v>1</v>
      </c>
      <c r="G28" s="8">
        <f t="shared" si="1"/>
        <v>1</v>
      </c>
      <c r="H28" s="8">
        <f t="shared" si="1"/>
        <v>1</v>
      </c>
      <c r="I28" s="8">
        <f t="shared" si="1"/>
        <v>1</v>
      </c>
      <c r="J28" s="8">
        <f t="shared" si="1"/>
        <v>1</v>
      </c>
      <c r="K28" s="8">
        <f t="shared" si="1"/>
        <v>1</v>
      </c>
      <c r="L28" s="8">
        <f t="shared" si="1"/>
        <v>1</v>
      </c>
    </row>
    <row r="29" spans="1:12" x14ac:dyDescent="0.25">
      <c r="A29" s="7">
        <f>+'Gnman-Bnutagir'!A27</f>
        <v>21</v>
      </c>
      <c r="B29" s="2">
        <f>+'Gnman-Bnutagir'!B27</f>
        <v>31221230</v>
      </c>
      <c r="C29" s="27" t="str">
        <f>+'Gnman-Bnutagir'!C27</f>
        <v>HDMI մալուխ/кабель HDMI</v>
      </c>
      <c r="D29" s="8">
        <v>1</v>
      </c>
      <c r="E29" s="8">
        <f t="shared" si="1"/>
        <v>1</v>
      </c>
      <c r="F29" s="8">
        <f t="shared" si="1"/>
        <v>1</v>
      </c>
      <c r="G29" s="8">
        <f t="shared" si="1"/>
        <v>1</v>
      </c>
      <c r="H29" s="8">
        <f t="shared" si="1"/>
        <v>1</v>
      </c>
      <c r="I29" s="8">
        <f t="shared" si="1"/>
        <v>1</v>
      </c>
      <c r="J29" s="8">
        <f t="shared" si="1"/>
        <v>1</v>
      </c>
      <c r="K29" s="8">
        <f t="shared" si="1"/>
        <v>1</v>
      </c>
      <c r="L29" s="8">
        <f t="shared" si="1"/>
        <v>1</v>
      </c>
    </row>
    <row r="30" spans="1:12" ht="27" x14ac:dyDescent="0.25">
      <c r="A30" s="7">
        <f>+'Gnman-Bnutagir'!A28</f>
        <v>22</v>
      </c>
      <c r="B30" s="2" t="str">
        <f>+'Gnman-Bnutagir'!B28</f>
        <v>30232480/1</v>
      </c>
      <c r="C30" s="27" t="str">
        <f>+'Gnman-Bnutagir'!C28</f>
        <v>կրիչ արտաքին մեծ հիշողությամբ/USB-флеш-накопитель</v>
      </c>
      <c r="D30" s="8">
        <v>1</v>
      </c>
      <c r="E30" s="8">
        <f t="shared" si="1"/>
        <v>1</v>
      </c>
      <c r="F30" s="8">
        <f t="shared" si="1"/>
        <v>1</v>
      </c>
      <c r="G30" s="8">
        <f t="shared" si="1"/>
        <v>1</v>
      </c>
      <c r="H30" s="8">
        <f t="shared" si="1"/>
        <v>1</v>
      </c>
      <c r="I30" s="8">
        <f t="shared" si="1"/>
        <v>1</v>
      </c>
      <c r="J30" s="8">
        <f t="shared" si="1"/>
        <v>1</v>
      </c>
      <c r="K30" s="8">
        <f t="shared" si="1"/>
        <v>1</v>
      </c>
      <c r="L30" s="8">
        <f t="shared" si="1"/>
        <v>1</v>
      </c>
    </row>
    <row r="31" spans="1:12" x14ac:dyDescent="0.25">
      <c r="A31" s="7">
        <f>+'Gnman-Bnutagir'!A29</f>
        <v>23</v>
      </c>
      <c r="B31" s="2">
        <f>+'Gnman-Bnutagir'!B29</f>
        <v>32332100</v>
      </c>
      <c r="C31" s="27" t="str">
        <f>+'Gnman-Bnutagir'!C29</f>
        <v>դիկտոֆոն/диктофон</v>
      </c>
      <c r="D31" s="8">
        <v>1</v>
      </c>
      <c r="E31" s="8">
        <f t="shared" si="1"/>
        <v>1</v>
      </c>
      <c r="F31" s="8">
        <f t="shared" si="1"/>
        <v>1</v>
      </c>
      <c r="G31" s="8">
        <f t="shared" si="1"/>
        <v>1</v>
      </c>
      <c r="H31" s="8">
        <f t="shared" si="1"/>
        <v>1</v>
      </c>
      <c r="I31" s="8">
        <f t="shared" si="1"/>
        <v>1</v>
      </c>
      <c r="J31" s="8">
        <f t="shared" si="1"/>
        <v>1</v>
      </c>
      <c r="K31" s="8">
        <f t="shared" si="1"/>
        <v>1</v>
      </c>
      <c r="L31" s="8">
        <f t="shared" si="1"/>
        <v>1</v>
      </c>
    </row>
    <row r="32" spans="1:12" ht="40.5" x14ac:dyDescent="0.25">
      <c r="A32" s="7">
        <f>+'Gnman-Bnutagir'!A30</f>
        <v>24</v>
      </c>
      <c r="B32" s="2">
        <f>+'Gnman-Bnutagir'!B30</f>
        <v>32341330</v>
      </c>
      <c r="C32" s="27" t="str">
        <f>+'Gnman-Bnutagir'!C30</f>
        <v xml:space="preserve">ռադիոկայան/
радиостанция
</v>
      </c>
      <c r="D32" s="8">
        <v>1</v>
      </c>
      <c r="E32" s="8">
        <f t="shared" si="1"/>
        <v>1</v>
      </c>
      <c r="F32" s="8">
        <f t="shared" si="1"/>
        <v>1</v>
      </c>
      <c r="G32" s="8">
        <f t="shared" si="1"/>
        <v>1</v>
      </c>
      <c r="H32" s="8">
        <f t="shared" si="1"/>
        <v>1</v>
      </c>
      <c r="I32" s="8">
        <f t="shared" si="1"/>
        <v>1</v>
      </c>
      <c r="J32" s="8">
        <f t="shared" si="1"/>
        <v>1</v>
      </c>
      <c r="K32" s="8">
        <f t="shared" si="1"/>
        <v>1</v>
      </c>
      <c r="L32" s="8">
        <f t="shared" si="1"/>
        <v>1</v>
      </c>
    </row>
    <row r="33" spans="1:12" ht="27" x14ac:dyDescent="0.25">
      <c r="A33" s="7">
        <f>+'Gnman-Bnutagir'!A31</f>
        <v>25</v>
      </c>
      <c r="B33" s="2">
        <f>+'Gnman-Bnutagir'!B31</f>
        <v>31151120</v>
      </c>
      <c r="C33" s="27" t="str">
        <f>+'Gnman-Bnutagir'!C31</f>
        <v xml:space="preserve">անխափան սնուցման սարք (UPS)/Источник бесперебойного питания </v>
      </c>
      <c r="D33" s="8">
        <v>1</v>
      </c>
      <c r="E33" s="8">
        <f t="shared" si="1"/>
        <v>1</v>
      </c>
      <c r="F33" s="8">
        <f t="shared" si="1"/>
        <v>1</v>
      </c>
      <c r="G33" s="8">
        <f t="shared" si="1"/>
        <v>1</v>
      </c>
      <c r="H33" s="8">
        <f t="shared" si="1"/>
        <v>1</v>
      </c>
      <c r="I33" s="8">
        <f t="shared" si="1"/>
        <v>1</v>
      </c>
      <c r="J33" s="8">
        <f t="shared" si="1"/>
        <v>1</v>
      </c>
      <c r="K33" s="8">
        <f t="shared" si="1"/>
        <v>1</v>
      </c>
      <c r="L33" s="8">
        <f t="shared" si="1"/>
        <v>1</v>
      </c>
    </row>
    <row r="34" spans="1:12" ht="40.5" x14ac:dyDescent="0.25">
      <c r="A34" s="7">
        <f>+'Gnman-Bnutagir'!A32</f>
        <v>26</v>
      </c>
      <c r="B34" s="2">
        <f>+'Gnman-Bnutagir'!B32</f>
        <v>31442100</v>
      </c>
      <c r="C34" s="27" t="str">
        <f>+'Gnman-Bnutagir'!C32</f>
        <v xml:space="preserve">անխափան սնուցման սարքի մարտկոց/аккумулятор источника бесперебойного питания </v>
      </c>
      <c r="D34" s="8">
        <v>1</v>
      </c>
      <c r="E34" s="8">
        <f t="shared" si="1"/>
        <v>1</v>
      </c>
      <c r="F34" s="8">
        <f t="shared" si="1"/>
        <v>1</v>
      </c>
      <c r="G34" s="8">
        <f t="shared" si="1"/>
        <v>1</v>
      </c>
      <c r="H34" s="8">
        <f t="shared" si="1"/>
        <v>1</v>
      </c>
      <c r="I34" s="8">
        <f t="shared" si="1"/>
        <v>1</v>
      </c>
      <c r="J34" s="8">
        <f t="shared" si="1"/>
        <v>1</v>
      </c>
      <c r="K34" s="8">
        <f t="shared" si="1"/>
        <v>1</v>
      </c>
      <c r="L34" s="8">
        <f t="shared" si="1"/>
        <v>1</v>
      </c>
    </row>
    <row r="35" spans="1:12" ht="27" x14ac:dyDescent="0.25">
      <c r="A35" s="7">
        <f>+'Gnman-Bnutagir'!A33</f>
        <v>27</v>
      </c>
      <c r="B35" s="2">
        <f>+'Gnman-Bnutagir'!B33</f>
        <v>30236110</v>
      </c>
      <c r="C35" s="27" t="str">
        <f>+'Gnman-Bnutagir'!C33</f>
        <v>օպերատիվ հիշողության (RAM) մոդուլ DDR4 8Gb 3200Mhz/модуль оперативной памяти</v>
      </c>
      <c r="D35" s="8">
        <v>1</v>
      </c>
      <c r="E35" s="8">
        <f t="shared" si="1"/>
        <v>1</v>
      </c>
      <c r="F35" s="8">
        <f t="shared" si="1"/>
        <v>1</v>
      </c>
      <c r="G35" s="8">
        <f t="shared" si="1"/>
        <v>1</v>
      </c>
      <c r="H35" s="8">
        <f t="shared" si="1"/>
        <v>1</v>
      </c>
      <c r="I35" s="8">
        <f t="shared" si="1"/>
        <v>1</v>
      </c>
      <c r="J35" s="8">
        <f t="shared" si="1"/>
        <v>1</v>
      </c>
      <c r="K35" s="8">
        <f t="shared" si="1"/>
        <v>1</v>
      </c>
      <c r="L35" s="8">
        <f t="shared" si="1"/>
        <v>1</v>
      </c>
    </row>
    <row r="36" spans="1:12" x14ac:dyDescent="0.25">
      <c r="A36" s="7">
        <f>+'Gnman-Bnutagir'!A34</f>
        <v>28</v>
      </c>
      <c r="B36" s="2" t="str">
        <f>+'Gnman-Bnutagir'!B34</f>
        <v>30232480/2</v>
      </c>
      <c r="C36" s="27" t="str">
        <f>+'Gnman-Bnutagir'!C34</f>
        <v>ներքին SSD կրիչ 500GB/внутрений накопитель</v>
      </c>
      <c r="D36" s="8">
        <v>1</v>
      </c>
      <c r="E36" s="8">
        <f t="shared" si="1"/>
        <v>1</v>
      </c>
      <c r="F36" s="8">
        <f t="shared" si="1"/>
        <v>1</v>
      </c>
      <c r="G36" s="8">
        <f t="shared" si="1"/>
        <v>1</v>
      </c>
      <c r="H36" s="8">
        <f t="shared" si="1"/>
        <v>1</v>
      </c>
      <c r="I36" s="8">
        <f t="shared" si="1"/>
        <v>1</v>
      </c>
      <c r="J36" s="8">
        <f t="shared" si="1"/>
        <v>1</v>
      </c>
      <c r="K36" s="8">
        <f t="shared" si="1"/>
        <v>1</v>
      </c>
      <c r="L36" s="8">
        <f t="shared" si="1"/>
        <v>1</v>
      </c>
    </row>
    <row r="37" spans="1:12" ht="27" x14ac:dyDescent="0.25">
      <c r="A37" s="7">
        <f>+'Gnman-Bnutagir'!A35</f>
        <v>29</v>
      </c>
      <c r="B37" s="2" t="str">
        <f>+'Gnman-Bnutagir'!B35</f>
        <v>31211300/1</v>
      </c>
      <c r="C37" s="27" t="str">
        <f>+'Gnman-Bnutagir'!C35</f>
        <v>ցանցային կառավարվող կոմուտատոր (Aggregation Switch)/сетевой комутатор</v>
      </c>
      <c r="D37" s="8">
        <v>1</v>
      </c>
      <c r="E37" s="8">
        <f t="shared" si="1"/>
        <v>1</v>
      </c>
      <c r="F37" s="8">
        <f t="shared" si="1"/>
        <v>1</v>
      </c>
      <c r="G37" s="8">
        <f t="shared" si="1"/>
        <v>1</v>
      </c>
      <c r="H37" s="8">
        <f t="shared" si="1"/>
        <v>1</v>
      </c>
      <c r="I37" s="8">
        <f t="shared" si="1"/>
        <v>1</v>
      </c>
      <c r="J37" s="8">
        <f t="shared" si="1"/>
        <v>1</v>
      </c>
      <c r="K37" s="8">
        <f t="shared" si="1"/>
        <v>1</v>
      </c>
      <c r="L37" s="8">
        <f t="shared" si="1"/>
        <v>1</v>
      </c>
    </row>
    <row r="38" spans="1:12" x14ac:dyDescent="0.25">
      <c r="A38" s="7">
        <f>+'Gnman-Bnutagir'!A36</f>
        <v>30</v>
      </c>
      <c r="B38" s="2" t="str">
        <f>+'Gnman-Bnutagir'!B36</f>
        <v>31211300/2</v>
      </c>
      <c r="C38" s="27" t="str">
        <f>+'Gnman-Bnutagir'!C36</f>
        <v>օպտիկական մոդուլ/оптический модуль</v>
      </c>
      <c r="D38" s="8">
        <v>1</v>
      </c>
      <c r="E38" s="8">
        <f t="shared" si="1"/>
        <v>1</v>
      </c>
      <c r="F38" s="8">
        <f t="shared" si="1"/>
        <v>1</v>
      </c>
      <c r="G38" s="8">
        <f t="shared" si="1"/>
        <v>1</v>
      </c>
      <c r="H38" s="8">
        <f t="shared" si="1"/>
        <v>1</v>
      </c>
      <c r="I38" s="8">
        <f t="shared" si="1"/>
        <v>1</v>
      </c>
      <c r="J38" s="8">
        <f t="shared" si="1"/>
        <v>1</v>
      </c>
      <c r="K38" s="8">
        <f t="shared" si="1"/>
        <v>1</v>
      </c>
      <c r="L38" s="8">
        <f t="shared" si="1"/>
        <v>1</v>
      </c>
    </row>
  </sheetData>
  <mergeCells count="5">
    <mergeCell ref="A6:L6"/>
    <mergeCell ref="A7:A8"/>
    <mergeCell ref="B7:B8"/>
    <mergeCell ref="C7:C8"/>
    <mergeCell ref="D7:L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Gnman-Bnutagir</vt:lpstr>
      <vt:lpstr>Vcharman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2026-05-11T13:09:27Z</dcterms:modified>
</cp:coreProperties>
</file>